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 firstSheet="17" activeTab="17"/>
  </bookViews>
  <sheets>
    <sheet name="ДОХОДЫ РАЙОН" sheetId="1" r:id="rId1"/>
    <sheet name="Залукокоаже" sheetId="2" r:id="rId2"/>
    <sheet name="Залукодес" sheetId="3" r:id="rId3"/>
    <sheet name="Зольское" sheetId="4" r:id="rId4"/>
    <sheet name="Хабаз" sheetId="5" r:id="rId5"/>
    <sheet name="Шордаково" sheetId="6" r:id="rId6"/>
    <sheet name="Этоко" sheetId="7" r:id="rId7"/>
    <sheet name="Каменномост" sheetId="8" r:id="rId8"/>
    <sheet name="Камлюко" sheetId="9" r:id="rId9"/>
    <sheet name="Кичмалка" sheetId="10" r:id="rId10"/>
    <sheet name="Малка" sheetId="11" r:id="rId11"/>
    <sheet name="Приречное" sheetId="12" r:id="rId12"/>
    <sheet name="Псынадаха" sheetId="13" r:id="rId13"/>
    <sheet name="Сармаково" sheetId="14" r:id="rId14"/>
    <sheet name="Светловодское" sheetId="15" r:id="rId15"/>
    <sheet name="Совхозное" sheetId="16" r:id="rId16"/>
    <sheet name="Белокаменское" sheetId="17" r:id="rId17"/>
    <sheet name="Лист1" sheetId="18" r:id="rId18"/>
    <sheet name="Лист2" sheetId="19" r:id="rId19"/>
  </sheets>
  <calcPr calcId="162913"/>
</workbook>
</file>

<file path=xl/calcChain.xml><?xml version="1.0" encoding="utf-8"?>
<calcChain xmlns="http://schemas.openxmlformats.org/spreadsheetml/2006/main">
  <c r="Q17" i="18" l="1"/>
  <c r="R12" i="18" l="1"/>
  <c r="R13" i="18"/>
  <c r="R15" i="18"/>
  <c r="R17" i="18"/>
  <c r="Z17" i="18"/>
  <c r="Q15" i="18"/>
  <c r="Q13" i="18"/>
  <c r="Q12" i="18"/>
  <c r="Y17" i="18"/>
  <c r="P33" i="18" l="1"/>
  <c r="P10" i="18" l="1"/>
  <c r="P23" i="18"/>
  <c r="Q16" i="18" l="1"/>
  <c r="R16" i="18"/>
  <c r="P16" i="18"/>
  <c r="Q31" i="18" l="1"/>
  <c r="T25" i="18" l="1"/>
  <c r="S25" i="18"/>
  <c r="U34" i="18" l="1"/>
  <c r="T34" i="18"/>
  <c r="R10" i="18"/>
  <c r="Q10" i="18"/>
  <c r="S32" i="18" l="1"/>
  <c r="S34" i="18" s="1"/>
  <c r="Q9" i="18" l="1"/>
  <c r="T10" i="18" s="1"/>
  <c r="R9" i="18"/>
  <c r="U10" i="18" s="1"/>
  <c r="P9" i="18" l="1"/>
  <c r="S10" i="18" s="1"/>
  <c r="R31" i="18"/>
  <c r="P31" i="18"/>
  <c r="P30" i="18" s="1"/>
  <c r="P65" i="18" l="1"/>
  <c r="Q65" i="18"/>
  <c r="Q30" i="18" s="1"/>
  <c r="R65" i="18"/>
  <c r="P82" i="18"/>
  <c r="Q82" i="18"/>
  <c r="R82" i="18"/>
  <c r="P86" i="18"/>
  <c r="Q86" i="18"/>
  <c r="R86" i="18"/>
  <c r="P90" i="18"/>
  <c r="Q90" i="18"/>
  <c r="R90" i="18"/>
  <c r="P93" i="18"/>
  <c r="Q93" i="18"/>
  <c r="R93" i="18"/>
  <c r="R96" i="18" l="1"/>
  <c r="Q8" i="18"/>
  <c r="Q96" i="18"/>
  <c r="P96" i="18"/>
  <c r="R94" i="18" l="1"/>
  <c r="R97" i="18"/>
  <c r="R99" i="18" s="1"/>
  <c r="Q97" i="18"/>
  <c r="Q99" i="18" s="1"/>
  <c r="Q94" i="18"/>
  <c r="R30" i="18" l="1"/>
  <c r="P97" i="18"/>
  <c r="P99" i="18" s="1"/>
  <c r="P94" i="18"/>
  <c r="K45" i="1"/>
  <c r="R8" i="18" l="1"/>
  <c r="J17" i="1"/>
  <c r="N5" i="1" l="1"/>
  <c r="M5" i="1"/>
  <c r="M44" i="1" l="1"/>
  <c r="N45" i="1"/>
  <c r="M45" i="1"/>
  <c r="N21" i="1"/>
  <c r="N15" i="1"/>
  <c r="M15" i="1"/>
  <c r="M10" i="1"/>
  <c r="M11" i="1"/>
  <c r="L7" i="1"/>
  <c r="J15" i="1" l="1"/>
  <c r="L16" i="1" l="1"/>
  <c r="M16" i="1"/>
  <c r="N16" i="1" s="1"/>
  <c r="O16" i="1"/>
  <c r="J7" i="1"/>
  <c r="J13" i="1"/>
  <c r="J6" i="16" l="1"/>
  <c r="J5" i="15"/>
  <c r="O4" i="15"/>
  <c r="O5" i="15"/>
  <c r="O6" i="15"/>
  <c r="O7" i="15"/>
  <c r="O8" i="15"/>
  <c r="O9" i="15"/>
  <c r="O11" i="15"/>
  <c r="O12" i="15"/>
  <c r="O13" i="15"/>
  <c r="O14" i="15"/>
  <c r="O15" i="15"/>
  <c r="O17" i="15"/>
  <c r="O18" i="15"/>
  <c r="O19" i="15"/>
  <c r="O3" i="15"/>
  <c r="O4" i="14"/>
  <c r="O5" i="14"/>
  <c r="O6" i="14"/>
  <c r="O7" i="14"/>
  <c r="O8" i="14"/>
  <c r="O9" i="14"/>
  <c r="O11" i="14"/>
  <c r="O12" i="14"/>
  <c r="O13" i="14"/>
  <c r="O14" i="14"/>
  <c r="O15" i="14"/>
  <c r="O17" i="14"/>
  <c r="O18" i="14"/>
  <c r="O19" i="14"/>
  <c r="O3" i="14"/>
  <c r="J21" i="13"/>
  <c r="J5" i="13"/>
  <c r="O4" i="13"/>
  <c r="O5" i="13"/>
  <c r="O6" i="13"/>
  <c r="O7" i="13"/>
  <c r="O8" i="13"/>
  <c r="O9" i="13"/>
  <c r="O11" i="13"/>
  <c r="O12" i="13"/>
  <c r="O13" i="13"/>
  <c r="O14" i="13"/>
  <c r="O15" i="13"/>
  <c r="O17" i="13"/>
  <c r="O18" i="13"/>
  <c r="O19" i="13"/>
  <c r="O3" i="13"/>
  <c r="J21" i="12"/>
  <c r="O4" i="12"/>
  <c r="O5" i="12"/>
  <c r="O6" i="12"/>
  <c r="O7" i="12"/>
  <c r="O8" i="12"/>
  <c r="O9" i="12"/>
  <c r="O11" i="12"/>
  <c r="O12" i="12"/>
  <c r="O13" i="12"/>
  <c r="O14" i="12"/>
  <c r="O15" i="12"/>
  <c r="O17" i="12"/>
  <c r="O18" i="12"/>
  <c r="O19" i="12"/>
  <c r="O3" i="12"/>
  <c r="J5" i="11"/>
  <c r="O4" i="11"/>
  <c r="O5" i="11"/>
  <c r="O6" i="11"/>
  <c r="O7" i="11"/>
  <c r="O8" i="11"/>
  <c r="O9" i="11"/>
  <c r="O11" i="11"/>
  <c r="O12" i="11"/>
  <c r="O13" i="11"/>
  <c r="O14" i="11"/>
  <c r="O15" i="11"/>
  <c r="O17" i="11"/>
  <c r="O18" i="11"/>
  <c r="O19" i="11"/>
  <c r="O22" i="11"/>
  <c r="O3" i="11"/>
  <c r="J8" i="10"/>
  <c r="O8" i="10" s="1"/>
  <c r="J6" i="10"/>
  <c r="O4" i="10"/>
  <c r="O5" i="10"/>
  <c r="O6" i="10"/>
  <c r="O7" i="10"/>
  <c r="O9" i="10"/>
  <c r="O11" i="10"/>
  <c r="O12" i="10"/>
  <c r="O13" i="10"/>
  <c r="O14" i="10"/>
  <c r="O15" i="10"/>
  <c r="O17" i="10"/>
  <c r="O18" i="10"/>
  <c r="O19" i="10"/>
  <c r="O3" i="10"/>
  <c r="J21" i="9"/>
  <c r="J6" i="9"/>
  <c r="O4" i="9"/>
  <c r="O5" i="9"/>
  <c r="O6" i="9"/>
  <c r="O7" i="9"/>
  <c r="O8" i="9"/>
  <c r="O9" i="9"/>
  <c r="O11" i="9"/>
  <c r="O12" i="9"/>
  <c r="O13" i="9"/>
  <c r="O14" i="9"/>
  <c r="O15" i="9"/>
  <c r="O17" i="9"/>
  <c r="O18" i="9"/>
  <c r="O19" i="9"/>
  <c r="O22" i="9"/>
  <c r="O23" i="9"/>
  <c r="O3" i="9"/>
  <c r="O4" i="8"/>
  <c r="O5" i="8"/>
  <c r="O6" i="8"/>
  <c r="O7" i="8"/>
  <c r="O8" i="8"/>
  <c r="O9" i="8"/>
  <c r="O11" i="8"/>
  <c r="O12" i="8"/>
  <c r="O13" i="8"/>
  <c r="O14" i="8"/>
  <c r="O15" i="8"/>
  <c r="O17" i="8"/>
  <c r="O18" i="8"/>
  <c r="O19" i="8"/>
  <c r="O22" i="8"/>
  <c r="O3" i="8"/>
  <c r="J8" i="7"/>
  <c r="O4" i="7"/>
  <c r="O5" i="7"/>
  <c r="O6" i="7"/>
  <c r="O7" i="7"/>
  <c r="O8" i="7"/>
  <c r="O9" i="7"/>
  <c r="O11" i="7"/>
  <c r="O12" i="7"/>
  <c r="O13" i="7"/>
  <c r="O14" i="7"/>
  <c r="O15" i="7"/>
  <c r="O17" i="7"/>
  <c r="O18" i="7"/>
  <c r="O19" i="7"/>
  <c r="O3" i="7"/>
  <c r="O4" i="6"/>
  <c r="O5" i="6"/>
  <c r="O6" i="6"/>
  <c r="O7" i="6"/>
  <c r="O8" i="6"/>
  <c r="O9" i="6"/>
  <c r="O11" i="6"/>
  <c r="O12" i="6"/>
  <c r="O13" i="6"/>
  <c r="O14" i="6"/>
  <c r="O15" i="6"/>
  <c r="O17" i="6"/>
  <c r="O18" i="6"/>
  <c r="O19" i="6"/>
  <c r="O22" i="6"/>
  <c r="O3" i="6"/>
  <c r="O4" i="5"/>
  <c r="O5" i="5"/>
  <c r="O6" i="5"/>
  <c r="O7" i="5"/>
  <c r="O8" i="5"/>
  <c r="O9" i="5"/>
  <c r="O11" i="5"/>
  <c r="O12" i="5"/>
  <c r="O13" i="5"/>
  <c r="O14" i="5"/>
  <c r="O15" i="5"/>
  <c r="O17" i="5"/>
  <c r="O18" i="5"/>
  <c r="O19" i="5"/>
  <c r="O3" i="5"/>
  <c r="J21" i="4"/>
  <c r="J5" i="4"/>
  <c r="O4" i="4"/>
  <c r="O6" i="4"/>
  <c r="O7" i="4"/>
  <c r="O8" i="4"/>
  <c r="O9" i="4"/>
  <c r="O11" i="4"/>
  <c r="O12" i="4"/>
  <c r="O13" i="4"/>
  <c r="O14" i="4"/>
  <c r="O15" i="4"/>
  <c r="O17" i="4"/>
  <c r="O18" i="4"/>
  <c r="O19" i="4"/>
  <c r="O22" i="4"/>
  <c r="O3" i="4"/>
  <c r="K21" i="3"/>
  <c r="L21" i="3"/>
  <c r="M21" i="3"/>
  <c r="N21" i="3"/>
  <c r="J21" i="3"/>
  <c r="I8" i="3" l="1"/>
  <c r="I6" i="3"/>
  <c r="H6" i="3"/>
  <c r="D6" i="3"/>
  <c r="I5" i="3"/>
  <c r="O4" i="3"/>
  <c r="O5" i="3"/>
  <c r="O7" i="3"/>
  <c r="O9" i="3"/>
  <c r="O11" i="3"/>
  <c r="O12" i="3"/>
  <c r="O13" i="3"/>
  <c r="O14" i="3"/>
  <c r="O15" i="3"/>
  <c r="O17" i="3"/>
  <c r="O18" i="3"/>
  <c r="O19" i="3"/>
  <c r="O22" i="3"/>
  <c r="O23" i="3"/>
  <c r="O3" i="3"/>
  <c r="H3" i="3"/>
  <c r="N20" i="2"/>
  <c r="M20" i="2"/>
  <c r="J20" i="2"/>
  <c r="N15" i="2"/>
  <c r="M15" i="2"/>
  <c r="L15" i="2"/>
  <c r="J15" i="2"/>
  <c r="H8" i="2"/>
  <c r="I8" i="2" s="1"/>
  <c r="J8" i="2" s="1"/>
  <c r="G7" i="2"/>
  <c r="H7" i="2" s="1"/>
  <c r="J6" i="2"/>
  <c r="O6" i="2" s="1"/>
  <c r="G5" i="2"/>
  <c r="H5" i="2" s="1"/>
  <c r="I5" i="2" s="1"/>
  <c r="O2" i="2"/>
  <c r="O3" i="2"/>
  <c r="O10" i="2"/>
  <c r="O11" i="2"/>
  <c r="O12" i="2"/>
  <c r="O13" i="2"/>
  <c r="O16" i="2"/>
  <c r="O17" i="2"/>
  <c r="O18" i="2"/>
  <c r="G2" i="2"/>
  <c r="M8" i="2" l="1"/>
  <c r="N8" i="2" s="1"/>
  <c r="L8" i="2"/>
  <c r="O8" i="2"/>
  <c r="K43" i="1"/>
  <c r="M43" i="1"/>
  <c r="J43" i="1"/>
  <c r="K39" i="1"/>
  <c r="K44" i="1" s="1"/>
  <c r="M39" i="1"/>
  <c r="N39" i="1"/>
  <c r="J39" i="1"/>
  <c r="L36" i="1"/>
  <c r="L34" i="1"/>
  <c r="J44" i="1" l="1"/>
  <c r="N11" i="1"/>
  <c r="N10" i="1"/>
  <c r="G6" i="1"/>
  <c r="O10" i="1"/>
  <c r="O11" i="1"/>
  <c r="O12" i="1"/>
  <c r="O13" i="1"/>
  <c r="O15" i="1"/>
  <c r="O17" i="1"/>
  <c r="O18" i="1"/>
  <c r="O19" i="1"/>
  <c r="O22" i="1"/>
  <c r="O23" i="1"/>
  <c r="O24" i="1"/>
  <c r="O26" i="1"/>
  <c r="O27" i="1"/>
  <c r="O28" i="1"/>
  <c r="O29" i="1"/>
  <c r="O30" i="1"/>
  <c r="O31" i="1"/>
  <c r="O32" i="1"/>
  <c r="O33" i="1"/>
  <c r="O35" i="1"/>
  <c r="O37" i="1"/>
  <c r="O40" i="1"/>
  <c r="O41" i="1"/>
  <c r="O42" i="1"/>
  <c r="G4" i="1"/>
  <c r="D4" i="1"/>
  <c r="G3" i="1"/>
  <c r="H4" i="1" l="1"/>
  <c r="I4" i="1" s="1"/>
  <c r="M4" i="1" s="1"/>
  <c r="N4" i="1" s="1"/>
  <c r="L4" i="14"/>
  <c r="O4" i="1" l="1"/>
  <c r="J14" i="1"/>
  <c r="K20" i="1"/>
  <c r="K7" i="1"/>
  <c r="G9" i="1"/>
  <c r="D9" i="1"/>
  <c r="G8" i="1"/>
  <c r="D8" i="1"/>
  <c r="L13" i="1"/>
  <c r="O14" i="1" l="1"/>
  <c r="J20" i="1"/>
  <c r="K21" i="1"/>
  <c r="H8" i="1"/>
  <c r="H9" i="1"/>
  <c r="I9" i="1" s="1"/>
  <c r="I8" i="1" l="1"/>
  <c r="M9" i="1"/>
  <c r="N9" i="1" s="1"/>
  <c r="O9" i="1"/>
  <c r="L9" i="1"/>
  <c r="M17" i="3"/>
  <c r="N17" i="3" s="1"/>
  <c r="M17" i="4"/>
  <c r="N17" i="5"/>
  <c r="M17" i="5"/>
  <c r="N17" i="6"/>
  <c r="M17" i="6"/>
  <c r="M17" i="7"/>
  <c r="N17" i="7" s="1"/>
  <c r="M17" i="8"/>
  <c r="N17" i="8" s="1"/>
  <c r="N17" i="9"/>
  <c r="M17" i="9"/>
  <c r="M17" i="10"/>
  <c r="N17" i="10" s="1"/>
  <c r="M17" i="12"/>
  <c r="N17" i="12" s="1"/>
  <c r="M17" i="13"/>
  <c r="N17" i="14"/>
  <c r="M17" i="14"/>
  <c r="M17" i="15"/>
  <c r="N17" i="15" s="1"/>
  <c r="M17" i="17"/>
  <c r="N17" i="17" s="1"/>
  <c r="M18" i="16"/>
  <c r="N18" i="16" s="1"/>
  <c r="K16" i="16"/>
  <c r="J5" i="16"/>
  <c r="I7" i="15"/>
  <c r="N17" i="13"/>
  <c r="I9" i="10"/>
  <c r="H9" i="10"/>
  <c r="J5" i="9"/>
  <c r="G3" i="9"/>
  <c r="J5" i="8"/>
  <c r="G4" i="7"/>
  <c r="G5" i="7"/>
  <c r="G6" i="7"/>
  <c r="G7" i="7"/>
  <c r="G8" i="7"/>
  <c r="G3" i="7"/>
  <c r="N17" i="4"/>
  <c r="K10" i="4"/>
  <c r="N7" i="4"/>
  <c r="M4" i="4"/>
  <c r="N4" i="4" s="1"/>
  <c r="M7" i="4"/>
  <c r="M6" i="4"/>
  <c r="N6" i="4" s="1"/>
  <c r="I3" i="4"/>
  <c r="L8" i="1" l="1"/>
  <c r="O8" i="1"/>
  <c r="M8" i="1"/>
  <c r="N8" i="1" s="1"/>
  <c r="M3" i="4"/>
  <c r="G4" i="4"/>
  <c r="G5" i="4"/>
  <c r="G6" i="4"/>
  <c r="G7" i="4"/>
  <c r="G8" i="4"/>
  <c r="G3" i="4"/>
  <c r="D4" i="17"/>
  <c r="D5" i="17"/>
  <c r="D6" i="17"/>
  <c r="D7" i="17"/>
  <c r="D8" i="17"/>
  <c r="D3" i="17"/>
  <c r="D4" i="16"/>
  <c r="D5" i="16"/>
  <c r="D6" i="16"/>
  <c r="D7" i="16"/>
  <c r="D8" i="16"/>
  <c r="D3" i="16"/>
  <c r="D4" i="15"/>
  <c r="D5" i="15"/>
  <c r="D6" i="15"/>
  <c r="D7" i="15"/>
  <c r="D8" i="15"/>
  <c r="D3" i="15"/>
  <c r="D4" i="14"/>
  <c r="D5" i="14"/>
  <c r="D6" i="14"/>
  <c r="D7" i="14"/>
  <c r="D8" i="14"/>
  <c r="D3" i="14"/>
  <c r="D4" i="13"/>
  <c r="D5" i="13"/>
  <c r="D6" i="13"/>
  <c r="D7" i="13"/>
  <c r="D8" i="13"/>
  <c r="D3" i="13"/>
  <c r="D4" i="12"/>
  <c r="D5" i="12"/>
  <c r="D6" i="12"/>
  <c r="D7" i="12"/>
  <c r="D8" i="12"/>
  <c r="D3" i="12"/>
  <c r="D4" i="11"/>
  <c r="D5" i="11"/>
  <c r="D6" i="11"/>
  <c r="D7" i="11"/>
  <c r="D8" i="11"/>
  <c r="D3" i="11"/>
  <c r="D4" i="10"/>
  <c r="D5" i="10"/>
  <c r="D6" i="10"/>
  <c r="D7" i="10"/>
  <c r="D8" i="10"/>
  <c r="D3" i="10"/>
  <c r="D4" i="9"/>
  <c r="D5" i="9"/>
  <c r="D6" i="9"/>
  <c r="D7" i="9"/>
  <c r="D8" i="9"/>
  <c r="D3" i="9"/>
  <c r="H3" i="9" s="1"/>
  <c r="D4" i="8"/>
  <c r="D5" i="8"/>
  <c r="D6" i="8"/>
  <c r="D7" i="8"/>
  <c r="D8" i="8"/>
  <c r="D3" i="8"/>
  <c r="D4" i="7"/>
  <c r="H4" i="7" s="1"/>
  <c r="D5" i="7"/>
  <c r="H5" i="7" s="1"/>
  <c r="D6" i="7"/>
  <c r="H6" i="7" s="1"/>
  <c r="D7" i="7"/>
  <c r="H7" i="7" s="1"/>
  <c r="D8" i="7"/>
  <c r="H8" i="7" s="1"/>
  <c r="D3" i="7"/>
  <c r="H3" i="7" s="1"/>
  <c r="I3" i="7" s="1"/>
  <c r="D4" i="6"/>
  <c r="D5" i="6"/>
  <c r="D6" i="6"/>
  <c r="D7" i="6"/>
  <c r="D8" i="6"/>
  <c r="D3" i="6"/>
  <c r="D4" i="5"/>
  <c r="D5" i="5"/>
  <c r="D6" i="5"/>
  <c r="D7" i="5"/>
  <c r="D8" i="5"/>
  <c r="D3" i="5"/>
  <c r="D4" i="4"/>
  <c r="D5" i="4"/>
  <c r="H5" i="4" s="1"/>
  <c r="O5" i="4" s="1"/>
  <c r="D6" i="4"/>
  <c r="D7" i="4"/>
  <c r="D8" i="4"/>
  <c r="H8" i="4" s="1"/>
  <c r="I8" i="4" s="1"/>
  <c r="M8" i="4" s="1"/>
  <c r="N8" i="4" s="1"/>
  <c r="D3" i="4"/>
  <c r="H4" i="4" l="1"/>
  <c r="I4" i="4" s="1"/>
  <c r="H3" i="4"/>
  <c r="H7" i="4"/>
  <c r="I7" i="4" s="1"/>
  <c r="H6" i="4"/>
  <c r="I6" i="4" s="1"/>
  <c r="M5" i="4"/>
  <c r="N5" i="4" s="1"/>
  <c r="N3" i="4"/>
  <c r="J20" i="3"/>
  <c r="G3" i="3"/>
  <c r="D4" i="3"/>
  <c r="D5" i="3"/>
  <c r="D7" i="3"/>
  <c r="D8" i="3"/>
  <c r="D3" i="3"/>
  <c r="K19" i="2"/>
  <c r="M19" i="2"/>
  <c r="N19" i="2"/>
  <c r="I3" i="3" l="1"/>
  <c r="G4" i="2"/>
  <c r="M3" i="2"/>
  <c r="N3" i="2" s="1"/>
  <c r="M2" i="2"/>
  <c r="N2" i="2" s="1"/>
  <c r="G6" i="2" l="1"/>
  <c r="G3" i="2"/>
  <c r="D2" i="2"/>
  <c r="H2" i="2" s="1"/>
  <c r="I2" i="2" s="1"/>
  <c r="D3" i="2" l="1"/>
  <c r="H3" i="2" s="1"/>
  <c r="I3" i="2" s="1"/>
  <c r="D4" i="2"/>
  <c r="H4" i="2" s="1"/>
  <c r="I4" i="2" s="1"/>
  <c r="J4" i="2" s="1"/>
  <c r="O4" i="2" s="1"/>
  <c r="D5" i="2"/>
  <c r="O5" i="2" s="1"/>
  <c r="D6" i="2"/>
  <c r="H6" i="2" s="1"/>
  <c r="I6" i="2" s="1"/>
  <c r="D7" i="2"/>
  <c r="I7" i="2" s="1"/>
  <c r="J7" i="2" s="1"/>
  <c r="O7" i="2" s="1"/>
  <c r="G5" i="1" l="1"/>
  <c r="D3" i="1"/>
  <c r="H3" i="1" s="1"/>
  <c r="I3" i="1" l="1"/>
  <c r="O20" i="1" l="1"/>
  <c r="J17" i="11"/>
  <c r="M17" i="11" s="1"/>
  <c r="N17" i="11" s="1"/>
  <c r="M3" i="1" l="1"/>
  <c r="N3" i="1" s="1"/>
  <c r="O3" i="1"/>
  <c r="L23" i="1"/>
  <c r="M23" i="1" s="1"/>
  <c r="N23" i="1" s="1"/>
  <c r="J16" i="16"/>
  <c r="L14" i="16"/>
  <c r="M14" i="16"/>
  <c r="N14" i="16" s="1"/>
  <c r="K10" i="17" l="1"/>
  <c r="K10" i="16"/>
  <c r="J8" i="16"/>
  <c r="K10" i="15"/>
  <c r="J8" i="15"/>
  <c r="K10" i="14"/>
  <c r="G8" i="14"/>
  <c r="H8" i="14" s="1"/>
  <c r="I8" i="14" s="1"/>
  <c r="K10" i="13"/>
  <c r="J6" i="13"/>
  <c r="K10" i="10"/>
  <c r="K10" i="9"/>
  <c r="J8" i="9"/>
  <c r="K10" i="8"/>
  <c r="J7" i="7"/>
  <c r="K10" i="7"/>
  <c r="K10" i="6"/>
  <c r="J8" i="5"/>
  <c r="K10" i="3"/>
  <c r="M10" i="2"/>
  <c r="N10" i="2" s="1"/>
  <c r="K9" i="2"/>
  <c r="M5" i="2"/>
  <c r="N5" i="2" s="1"/>
  <c r="K10" i="12" l="1"/>
  <c r="M7" i="9"/>
  <c r="N7" i="9" s="1"/>
  <c r="M7" i="8"/>
  <c r="N7" i="8" s="1"/>
  <c r="M7" i="7"/>
  <c r="M7" i="6"/>
  <c r="N7" i="6" s="1"/>
  <c r="M7" i="5"/>
  <c r="N7" i="5" s="1"/>
  <c r="M7" i="3"/>
  <c r="N7" i="3" s="1"/>
  <c r="M7" i="17"/>
  <c r="N7" i="17" s="1"/>
  <c r="G8" i="17"/>
  <c r="G8" i="16"/>
  <c r="G8" i="15"/>
  <c r="G8" i="13"/>
  <c r="G8" i="12"/>
  <c r="G8" i="11"/>
  <c r="G8" i="10"/>
  <c r="H8" i="10" s="1"/>
  <c r="I8" i="10" s="1"/>
  <c r="G8" i="9"/>
  <c r="G8" i="8"/>
  <c r="G8" i="6"/>
  <c r="H8" i="6" s="1"/>
  <c r="I8" i="6" s="1"/>
  <c r="G8" i="5"/>
  <c r="G3" i="17"/>
  <c r="G4" i="17"/>
  <c r="G5" i="17"/>
  <c r="H5" i="17" s="1"/>
  <c r="I5" i="17" s="1"/>
  <c r="G6" i="17"/>
  <c r="G7" i="17"/>
  <c r="L7" i="17"/>
  <c r="H9" i="17"/>
  <c r="I9" i="17" s="1"/>
  <c r="K20" i="17"/>
  <c r="L19" i="17"/>
  <c r="L18" i="17"/>
  <c r="J20" i="17"/>
  <c r="J15" i="17"/>
  <c r="M14" i="17"/>
  <c r="N14" i="17" s="1"/>
  <c r="L14" i="17"/>
  <c r="M13" i="17"/>
  <c r="N13" i="17" s="1"/>
  <c r="L13" i="17"/>
  <c r="M12" i="17"/>
  <c r="N12" i="17" s="1"/>
  <c r="L12" i="17"/>
  <c r="M11" i="17"/>
  <c r="N11" i="17" s="1"/>
  <c r="L11" i="17"/>
  <c r="K16" i="17"/>
  <c r="G3" i="16"/>
  <c r="G4" i="16"/>
  <c r="G5" i="16"/>
  <c r="G6" i="16"/>
  <c r="G7" i="16"/>
  <c r="G7" i="15"/>
  <c r="G7" i="14"/>
  <c r="G7" i="13"/>
  <c r="G7" i="12"/>
  <c r="G7" i="11"/>
  <c r="G7" i="10"/>
  <c r="H7" i="10" s="1"/>
  <c r="I7" i="10" s="1"/>
  <c r="J7" i="10" s="1"/>
  <c r="G7" i="9"/>
  <c r="G7" i="8"/>
  <c r="G7" i="6"/>
  <c r="H7" i="6" s="1"/>
  <c r="I7" i="6" s="1"/>
  <c r="G7" i="5"/>
  <c r="G7" i="3"/>
  <c r="H7" i="3" s="1"/>
  <c r="I7" i="3" s="1"/>
  <c r="M14" i="1"/>
  <c r="L29" i="1"/>
  <c r="L40" i="1"/>
  <c r="L42" i="1"/>
  <c r="N41" i="1"/>
  <c r="N43" i="1" s="1"/>
  <c r="N44" i="1" s="1"/>
  <c r="L41" i="1"/>
  <c r="L35" i="1"/>
  <c r="L32" i="1"/>
  <c r="L37" i="1"/>
  <c r="L15" i="1"/>
  <c r="D6" i="1"/>
  <c r="H6" i="1" s="1"/>
  <c r="I6" i="1" s="1"/>
  <c r="D5" i="1"/>
  <c r="H5" i="1" s="1"/>
  <c r="I5" i="1" s="1"/>
  <c r="L43" i="1" l="1"/>
  <c r="O5" i="1"/>
  <c r="M6" i="1"/>
  <c r="N6" i="1" s="1"/>
  <c r="O6" i="1"/>
  <c r="O44" i="1"/>
  <c r="N14" i="1"/>
  <c r="H3" i="17"/>
  <c r="I3" i="17" s="1"/>
  <c r="L3" i="17" s="1"/>
  <c r="H8" i="15"/>
  <c r="I8" i="15" s="1"/>
  <c r="M8" i="15" s="1"/>
  <c r="N8" i="15" s="1"/>
  <c r="H8" i="16"/>
  <c r="H8" i="17"/>
  <c r="I8" i="17" s="1"/>
  <c r="M8" i="17" s="1"/>
  <c r="N8" i="17" s="1"/>
  <c r="H7" i="16"/>
  <c r="H8" i="13"/>
  <c r="J9" i="17"/>
  <c r="M9" i="17" s="1"/>
  <c r="N9" i="17" s="1"/>
  <c r="N7" i="7"/>
  <c r="L7" i="2"/>
  <c r="M8" i="6"/>
  <c r="N8" i="6" s="1"/>
  <c r="H8" i="5"/>
  <c r="I8" i="7"/>
  <c r="H8" i="9"/>
  <c r="H8" i="11"/>
  <c r="L15" i="17"/>
  <c r="H8" i="12"/>
  <c r="H7" i="14"/>
  <c r="I7" i="14" s="1"/>
  <c r="J7" i="14" s="1"/>
  <c r="M7" i="14" s="1"/>
  <c r="N7" i="14" s="1"/>
  <c r="H7" i="12"/>
  <c r="H7" i="9"/>
  <c r="H7" i="8"/>
  <c r="I7" i="7"/>
  <c r="H7" i="17"/>
  <c r="H6" i="17"/>
  <c r="H4" i="17"/>
  <c r="I4" i="17" s="1"/>
  <c r="M4" i="17" s="1"/>
  <c r="N4" i="17" s="1"/>
  <c r="H7" i="15"/>
  <c r="H7" i="13"/>
  <c r="H7" i="11"/>
  <c r="H7" i="5"/>
  <c r="I7" i="5" s="1"/>
  <c r="L8" i="17"/>
  <c r="K21" i="17"/>
  <c r="N15" i="17"/>
  <c r="M15" i="17"/>
  <c r="L17" i="17"/>
  <c r="L20" i="17" s="1"/>
  <c r="J21" i="16"/>
  <c r="L17" i="3"/>
  <c r="L17" i="7"/>
  <c r="L17" i="11"/>
  <c r="L17" i="15"/>
  <c r="L19" i="16"/>
  <c r="K21" i="16"/>
  <c r="L20" i="16"/>
  <c r="M15" i="16"/>
  <c r="L15" i="16"/>
  <c r="M13" i="16"/>
  <c r="N13" i="16" s="1"/>
  <c r="L13" i="16"/>
  <c r="M12" i="16"/>
  <c r="N12" i="16" s="1"/>
  <c r="L12" i="16"/>
  <c r="M11" i="16"/>
  <c r="N11" i="16" s="1"/>
  <c r="L11" i="16"/>
  <c r="H9" i="16"/>
  <c r="I9" i="16" s="1"/>
  <c r="M7" i="16"/>
  <c r="N7" i="16" s="1"/>
  <c r="K20" i="15"/>
  <c r="L19" i="15"/>
  <c r="L18" i="15"/>
  <c r="J20" i="15"/>
  <c r="J15" i="15"/>
  <c r="M14" i="15"/>
  <c r="L14" i="15"/>
  <c r="M13" i="15"/>
  <c r="N13" i="15" s="1"/>
  <c r="L13" i="15"/>
  <c r="M12" i="15"/>
  <c r="N12" i="15" s="1"/>
  <c r="L12" i="15"/>
  <c r="M11" i="15"/>
  <c r="N11" i="15" s="1"/>
  <c r="L11" i="15"/>
  <c r="H9" i="15"/>
  <c r="I9" i="15" s="1"/>
  <c r="G6" i="15"/>
  <c r="G5" i="15"/>
  <c r="G4" i="15"/>
  <c r="G3" i="15"/>
  <c r="K20" i="14"/>
  <c r="L19" i="14"/>
  <c r="L18" i="14"/>
  <c r="J20" i="14"/>
  <c r="J15" i="14"/>
  <c r="M14" i="14"/>
  <c r="L14" i="14"/>
  <c r="M13" i="14"/>
  <c r="N13" i="14" s="1"/>
  <c r="L13" i="14"/>
  <c r="M12" i="14"/>
  <c r="N12" i="14" s="1"/>
  <c r="L12" i="14"/>
  <c r="M11" i="14"/>
  <c r="N11" i="14" s="1"/>
  <c r="L11" i="14"/>
  <c r="H9" i="14"/>
  <c r="I9" i="14" s="1"/>
  <c r="G6" i="14"/>
  <c r="H6" i="14" s="1"/>
  <c r="G5" i="14"/>
  <c r="G4" i="14"/>
  <c r="G3" i="14"/>
  <c r="G4" i="13"/>
  <c r="K20" i="13"/>
  <c r="O20" i="13" s="1"/>
  <c r="L19" i="13"/>
  <c r="L18" i="13"/>
  <c r="J20" i="13"/>
  <c r="J15" i="13"/>
  <c r="M14" i="13"/>
  <c r="L14" i="13"/>
  <c r="M13" i="13"/>
  <c r="N13" i="13" s="1"/>
  <c r="L13" i="13"/>
  <c r="M12" i="13"/>
  <c r="N12" i="13" s="1"/>
  <c r="L12" i="13"/>
  <c r="M11" i="13"/>
  <c r="N11" i="13" s="1"/>
  <c r="L11" i="13"/>
  <c r="H9" i="13"/>
  <c r="I9" i="13" s="1"/>
  <c r="K16" i="13"/>
  <c r="M7" i="13"/>
  <c r="N7" i="13" s="1"/>
  <c r="G6" i="13"/>
  <c r="G5" i="13"/>
  <c r="H5" i="13" s="1"/>
  <c r="G3" i="13"/>
  <c r="K20" i="12"/>
  <c r="L19" i="12"/>
  <c r="L18" i="12"/>
  <c r="J20" i="12"/>
  <c r="J15" i="12"/>
  <c r="M14" i="12"/>
  <c r="L14" i="12"/>
  <c r="M13" i="12"/>
  <c r="N13" i="12" s="1"/>
  <c r="L13" i="12"/>
  <c r="M12" i="12"/>
  <c r="N12" i="12" s="1"/>
  <c r="L12" i="12"/>
  <c r="M11" i="12"/>
  <c r="N11" i="12" s="1"/>
  <c r="L11" i="12"/>
  <c r="H9" i="12"/>
  <c r="I9" i="12" s="1"/>
  <c r="M7" i="12"/>
  <c r="N7" i="12" s="1"/>
  <c r="G6" i="12"/>
  <c r="G5" i="12"/>
  <c r="G4" i="12"/>
  <c r="G3" i="12"/>
  <c r="K20" i="11"/>
  <c r="L19" i="11"/>
  <c r="L18" i="11"/>
  <c r="J20" i="11"/>
  <c r="J15" i="11"/>
  <c r="M14" i="11"/>
  <c r="N14" i="11" s="1"/>
  <c r="L14" i="11"/>
  <c r="M13" i="11"/>
  <c r="N13" i="11" s="1"/>
  <c r="L13" i="11"/>
  <c r="M12" i="11"/>
  <c r="N12" i="11" s="1"/>
  <c r="L12" i="11"/>
  <c r="M11" i="11"/>
  <c r="N11" i="11" s="1"/>
  <c r="L11" i="11"/>
  <c r="H9" i="11"/>
  <c r="I9" i="11" s="1"/>
  <c r="M7" i="11"/>
  <c r="N7" i="11" s="1"/>
  <c r="G6" i="11"/>
  <c r="G5" i="11"/>
  <c r="G4" i="11"/>
  <c r="G3" i="11"/>
  <c r="M7" i="10"/>
  <c r="N7" i="10" s="1"/>
  <c r="K20" i="10"/>
  <c r="L19" i="10"/>
  <c r="L18" i="10"/>
  <c r="J20" i="10"/>
  <c r="J15" i="10"/>
  <c r="M14" i="10"/>
  <c r="L14" i="10"/>
  <c r="M13" i="10"/>
  <c r="N13" i="10" s="1"/>
  <c r="L13" i="10"/>
  <c r="M12" i="10"/>
  <c r="N12" i="10" s="1"/>
  <c r="L12" i="10"/>
  <c r="M11" i="10"/>
  <c r="N11" i="10" s="1"/>
  <c r="L11" i="10"/>
  <c r="K16" i="10"/>
  <c r="L7" i="10"/>
  <c r="G6" i="10"/>
  <c r="H6" i="10" s="1"/>
  <c r="I6" i="10" s="1"/>
  <c r="G5" i="10"/>
  <c r="H5" i="10" s="1"/>
  <c r="I5" i="10" s="1"/>
  <c r="J5" i="10" s="1"/>
  <c r="G4" i="10"/>
  <c r="H4" i="10" s="1"/>
  <c r="I4" i="10" s="1"/>
  <c r="G3" i="10"/>
  <c r="H3" i="10" s="1"/>
  <c r="I3" i="10" s="1"/>
  <c r="K20" i="9"/>
  <c r="L19" i="9"/>
  <c r="L18" i="9"/>
  <c r="J20" i="9"/>
  <c r="J15" i="9"/>
  <c r="M14" i="9"/>
  <c r="L14" i="9"/>
  <c r="M13" i="9"/>
  <c r="N13" i="9" s="1"/>
  <c r="L13" i="9"/>
  <c r="M12" i="9"/>
  <c r="N12" i="9" s="1"/>
  <c r="L12" i="9"/>
  <c r="M11" i="9"/>
  <c r="N11" i="9" s="1"/>
  <c r="L11" i="9"/>
  <c r="K16" i="9"/>
  <c r="H9" i="9"/>
  <c r="I9" i="9" s="1"/>
  <c r="L7" i="9"/>
  <c r="G6" i="9"/>
  <c r="G5" i="9"/>
  <c r="G4" i="9"/>
  <c r="L17" i="8"/>
  <c r="K20" i="8"/>
  <c r="L19" i="8"/>
  <c r="L18" i="8"/>
  <c r="J20" i="8"/>
  <c r="J15" i="8"/>
  <c r="M14" i="8"/>
  <c r="L14" i="8"/>
  <c r="M13" i="8"/>
  <c r="N13" i="8" s="1"/>
  <c r="L13" i="8"/>
  <c r="M12" i="8"/>
  <c r="N12" i="8" s="1"/>
  <c r="L12" i="8"/>
  <c r="M11" i="8"/>
  <c r="N11" i="8" s="1"/>
  <c r="L11" i="8"/>
  <c r="K16" i="8"/>
  <c r="H9" i="8"/>
  <c r="I9" i="8" s="1"/>
  <c r="L7" i="8"/>
  <c r="G6" i="8"/>
  <c r="G5" i="8"/>
  <c r="G4" i="8"/>
  <c r="G3" i="8"/>
  <c r="K20" i="7"/>
  <c r="L19" i="7"/>
  <c r="L18" i="7"/>
  <c r="J20" i="7"/>
  <c r="J15" i="7"/>
  <c r="M14" i="7"/>
  <c r="N14" i="7" s="1"/>
  <c r="L14" i="7"/>
  <c r="M13" i="7"/>
  <c r="N13" i="7" s="1"/>
  <c r="L13" i="7"/>
  <c r="M12" i="7"/>
  <c r="N12" i="7" s="1"/>
  <c r="L12" i="7"/>
  <c r="M11" i="7"/>
  <c r="N11" i="7" s="1"/>
  <c r="L11" i="7"/>
  <c r="K16" i="7"/>
  <c r="H9" i="7"/>
  <c r="I9" i="7" s="1"/>
  <c r="L7" i="7"/>
  <c r="K20" i="6"/>
  <c r="L19" i="6"/>
  <c r="L18" i="6"/>
  <c r="J20" i="6"/>
  <c r="J15" i="6"/>
  <c r="M14" i="6"/>
  <c r="L14" i="6"/>
  <c r="M13" i="6"/>
  <c r="N13" i="6" s="1"/>
  <c r="L13" i="6"/>
  <c r="M12" i="6"/>
  <c r="N12" i="6" s="1"/>
  <c r="L12" i="6"/>
  <c r="M11" i="6"/>
  <c r="N11" i="6" s="1"/>
  <c r="L11" i="6"/>
  <c r="K16" i="6"/>
  <c r="H9" i="6"/>
  <c r="I9" i="6" s="1"/>
  <c r="L7" i="6"/>
  <c r="G6" i="6"/>
  <c r="H6" i="6" s="1"/>
  <c r="I6" i="6" s="1"/>
  <c r="G5" i="6"/>
  <c r="H5" i="6" s="1"/>
  <c r="I5" i="6" s="1"/>
  <c r="G4" i="6"/>
  <c r="H4" i="6" s="1"/>
  <c r="I4" i="6" s="1"/>
  <c r="G3" i="6"/>
  <c r="H3" i="6" s="1"/>
  <c r="I3" i="6" s="1"/>
  <c r="K20" i="5"/>
  <c r="L19" i="5"/>
  <c r="L18" i="5"/>
  <c r="J20" i="5"/>
  <c r="J15" i="5"/>
  <c r="M14" i="5"/>
  <c r="L14" i="5"/>
  <c r="M13" i="5"/>
  <c r="N13" i="5" s="1"/>
  <c r="L13" i="5"/>
  <c r="M12" i="5"/>
  <c r="N12" i="5" s="1"/>
  <c r="L12" i="5"/>
  <c r="M11" i="5"/>
  <c r="N11" i="5" s="1"/>
  <c r="L11" i="5"/>
  <c r="K10" i="5"/>
  <c r="K16" i="5" s="1"/>
  <c r="H9" i="5"/>
  <c r="I9" i="5" s="1"/>
  <c r="L7" i="5"/>
  <c r="G6" i="5"/>
  <c r="G5" i="5"/>
  <c r="G4" i="5"/>
  <c r="G3" i="5"/>
  <c r="L18" i="4"/>
  <c r="K16" i="4"/>
  <c r="K20" i="4"/>
  <c r="J20" i="4"/>
  <c r="O20" i="4" s="1"/>
  <c r="L19" i="4"/>
  <c r="J15" i="4"/>
  <c r="M14" i="4"/>
  <c r="L14" i="4"/>
  <c r="M13" i="4"/>
  <c r="N13" i="4" s="1"/>
  <c r="L13" i="4"/>
  <c r="M12" i="4"/>
  <c r="N12" i="4" s="1"/>
  <c r="L12" i="4"/>
  <c r="M11" i="4"/>
  <c r="N11" i="4" s="1"/>
  <c r="L11" i="4"/>
  <c r="H9" i="4"/>
  <c r="I9" i="4" s="1"/>
  <c r="L7" i="4"/>
  <c r="L7" i="3"/>
  <c r="G8" i="3"/>
  <c r="H8" i="3" s="1"/>
  <c r="J8" i="3" s="1"/>
  <c r="O8" i="3" s="1"/>
  <c r="H9" i="3"/>
  <c r="I9" i="3" s="1"/>
  <c r="M20" i="3"/>
  <c r="K20" i="3"/>
  <c r="O20" i="3" s="1"/>
  <c r="L19" i="3"/>
  <c r="L18" i="3"/>
  <c r="J15" i="3"/>
  <c r="M14" i="3"/>
  <c r="L14" i="3"/>
  <c r="M13" i="3"/>
  <c r="N13" i="3" s="1"/>
  <c r="L13" i="3"/>
  <c r="M12" i="3"/>
  <c r="N12" i="3" s="1"/>
  <c r="L12" i="3"/>
  <c r="M11" i="3"/>
  <c r="N11" i="3" s="1"/>
  <c r="L11" i="3"/>
  <c r="G6" i="3"/>
  <c r="O6" i="3" s="1"/>
  <c r="G5" i="3"/>
  <c r="H5" i="3" s="1"/>
  <c r="G4" i="3"/>
  <c r="H4" i="3" s="1"/>
  <c r="I4" i="3" s="1"/>
  <c r="J19" i="2"/>
  <c r="O19" i="2" s="1"/>
  <c r="K14" i="2"/>
  <c r="K15" i="2" s="1"/>
  <c r="K20" i="2" s="1"/>
  <c r="J14" i="2"/>
  <c r="O14" i="2" s="1"/>
  <c r="M13" i="2"/>
  <c r="L18" i="2"/>
  <c r="L17" i="2"/>
  <c r="L16" i="2"/>
  <c r="L13" i="2"/>
  <c r="M12" i="2"/>
  <c r="N12" i="2" s="1"/>
  <c r="L12" i="2"/>
  <c r="M11" i="2"/>
  <c r="N11" i="2" s="1"/>
  <c r="L11" i="2"/>
  <c r="L10" i="2"/>
  <c r="O20" i="15" l="1"/>
  <c r="O20" i="14"/>
  <c r="O20" i="12"/>
  <c r="O20" i="11"/>
  <c r="O20" i="10"/>
  <c r="O20" i="9"/>
  <c r="O20" i="8"/>
  <c r="O20" i="7"/>
  <c r="O20" i="6"/>
  <c r="O20" i="5"/>
  <c r="L19" i="2"/>
  <c r="L9" i="17"/>
  <c r="M3" i="17"/>
  <c r="N3" i="17" s="1"/>
  <c r="K21" i="4"/>
  <c r="H6" i="15"/>
  <c r="I6" i="15" s="1"/>
  <c r="M7" i="2"/>
  <c r="N7" i="2" s="1"/>
  <c r="M6" i="2"/>
  <c r="N6" i="2" s="1"/>
  <c r="M15" i="4"/>
  <c r="H5" i="14"/>
  <c r="I5" i="14" s="1"/>
  <c r="M5" i="14" s="1"/>
  <c r="N5" i="14" s="1"/>
  <c r="M15" i="12"/>
  <c r="H4" i="13"/>
  <c r="I4" i="13" s="1"/>
  <c r="M4" i="13" s="1"/>
  <c r="N4" i="13" s="1"/>
  <c r="I6" i="17"/>
  <c r="I10" i="17" s="1"/>
  <c r="K21" i="6"/>
  <c r="N15" i="11"/>
  <c r="L15" i="6"/>
  <c r="L15" i="9"/>
  <c r="L5" i="17"/>
  <c r="M5" i="17"/>
  <c r="N5" i="17" s="1"/>
  <c r="L15" i="4"/>
  <c r="L15" i="5"/>
  <c r="M15" i="7"/>
  <c r="M15" i="10"/>
  <c r="L15" i="12"/>
  <c r="K16" i="15"/>
  <c r="K21" i="15" s="1"/>
  <c r="M7" i="15"/>
  <c r="N7" i="15" s="1"/>
  <c r="M15" i="15"/>
  <c r="L16" i="16"/>
  <c r="M21" i="16"/>
  <c r="L17" i="13"/>
  <c r="L20" i="13" s="1"/>
  <c r="M15" i="6"/>
  <c r="L15" i="8"/>
  <c r="M15" i="9"/>
  <c r="L15" i="11"/>
  <c r="N14" i="12"/>
  <c r="N15" i="12" s="1"/>
  <c r="L15" i="13"/>
  <c r="M20" i="13"/>
  <c r="L18" i="16"/>
  <c r="L21" i="16" s="1"/>
  <c r="P17" i="15"/>
  <c r="L17" i="10"/>
  <c r="L20" i="10" s="1"/>
  <c r="L17" i="6"/>
  <c r="L20" i="6" s="1"/>
  <c r="L4" i="17"/>
  <c r="M15" i="5"/>
  <c r="M16" i="16"/>
  <c r="L15" i="7"/>
  <c r="M15" i="8"/>
  <c r="L15" i="10"/>
  <c r="M20" i="10"/>
  <c r="M15" i="11"/>
  <c r="M15" i="13"/>
  <c r="L15" i="15"/>
  <c r="L17" i="14"/>
  <c r="L20" i="14" s="1"/>
  <c r="L17" i="9"/>
  <c r="L20" i="9" s="1"/>
  <c r="L17" i="5"/>
  <c r="L20" i="5" s="1"/>
  <c r="M20" i="17"/>
  <c r="N20" i="17"/>
  <c r="H4" i="16"/>
  <c r="I4" i="16" s="1"/>
  <c r="H4" i="15"/>
  <c r="I4" i="15" s="1"/>
  <c r="H5" i="15"/>
  <c r="I5" i="15" s="1"/>
  <c r="I6" i="14"/>
  <c r="M6" i="14" s="1"/>
  <c r="N6" i="14" s="1"/>
  <c r="H4" i="14"/>
  <c r="I4" i="14" s="1"/>
  <c r="M4" i="14" s="1"/>
  <c r="N4" i="14" s="1"/>
  <c r="I5" i="13"/>
  <c r="H4" i="12"/>
  <c r="I4" i="12" s="1"/>
  <c r="H4" i="9"/>
  <c r="I4" i="9" s="1"/>
  <c r="M4" i="9" s="1"/>
  <c r="N4" i="9" s="1"/>
  <c r="H5" i="9"/>
  <c r="I5" i="9" s="1"/>
  <c r="H6" i="9"/>
  <c r="I6" i="9" s="1"/>
  <c r="M6" i="9" s="1"/>
  <c r="N6" i="9" s="1"/>
  <c r="I4" i="7"/>
  <c r="M4" i="7" s="1"/>
  <c r="N4" i="7" s="1"/>
  <c r="M8" i="3"/>
  <c r="N8" i="3" s="1"/>
  <c r="M15" i="14"/>
  <c r="L15" i="14"/>
  <c r="L17" i="12"/>
  <c r="L20" i="12" s="1"/>
  <c r="L17" i="4"/>
  <c r="L20" i="4" s="1"/>
  <c r="N20" i="3"/>
  <c r="K17" i="16"/>
  <c r="K22" i="16" s="1"/>
  <c r="I8" i="16"/>
  <c r="H5" i="16"/>
  <c r="I5" i="16" s="1"/>
  <c r="H6" i="16"/>
  <c r="I6" i="16" s="1"/>
  <c r="M6" i="16" s="1"/>
  <c r="N6" i="16" s="1"/>
  <c r="H3" i="16"/>
  <c r="I3" i="16" s="1"/>
  <c r="J9" i="16"/>
  <c r="N15" i="16"/>
  <c r="N16" i="16" s="1"/>
  <c r="L20" i="15"/>
  <c r="M20" i="15"/>
  <c r="L7" i="15"/>
  <c r="M6" i="15"/>
  <c r="N6" i="15" s="1"/>
  <c r="H3" i="15"/>
  <c r="I3" i="15" s="1"/>
  <c r="L8" i="15"/>
  <c r="J9" i="15"/>
  <c r="N14" i="15"/>
  <c r="N15" i="15" s="1"/>
  <c r="H3" i="14"/>
  <c r="I3" i="14" s="1"/>
  <c r="N14" i="14"/>
  <c r="N15" i="14" s="1"/>
  <c r="J9" i="14"/>
  <c r="K21" i="13"/>
  <c r="L7" i="13"/>
  <c r="I8" i="13"/>
  <c r="H6" i="13"/>
  <c r="I6" i="13" s="1"/>
  <c r="M6" i="13" s="1"/>
  <c r="N6" i="13" s="1"/>
  <c r="H3" i="13"/>
  <c r="I3" i="13" s="1"/>
  <c r="L4" i="13"/>
  <c r="L6" i="13"/>
  <c r="J9" i="13"/>
  <c r="N14" i="13"/>
  <c r="N15" i="13" s="1"/>
  <c r="H6" i="12"/>
  <c r="I6" i="12" s="1"/>
  <c r="H5" i="12"/>
  <c r="I5" i="12" s="1"/>
  <c r="H3" i="12"/>
  <c r="I3" i="12" s="1"/>
  <c r="I8" i="12"/>
  <c r="K16" i="12"/>
  <c r="K21" i="12" s="1"/>
  <c r="L7" i="12"/>
  <c r="J9" i="12"/>
  <c r="L20" i="11"/>
  <c r="H6" i="11"/>
  <c r="I6" i="11" s="1"/>
  <c r="H5" i="11"/>
  <c r="I5" i="11" s="1"/>
  <c r="M5" i="11" s="1"/>
  <c r="N5" i="11" s="1"/>
  <c r="H4" i="11"/>
  <c r="I4" i="11" s="1"/>
  <c r="H3" i="11"/>
  <c r="I3" i="11" s="1"/>
  <c r="M3" i="11" s="1"/>
  <c r="N3" i="11" s="1"/>
  <c r="I8" i="11"/>
  <c r="K10" i="11"/>
  <c r="K16" i="11" s="1"/>
  <c r="K21" i="11" s="1"/>
  <c r="L7" i="11"/>
  <c r="J9" i="11"/>
  <c r="K21" i="10"/>
  <c r="M4" i="10"/>
  <c r="N4" i="10" s="1"/>
  <c r="J9" i="10"/>
  <c r="N14" i="10"/>
  <c r="N15" i="10" s="1"/>
  <c r="M20" i="9"/>
  <c r="K21" i="9"/>
  <c r="I8" i="9"/>
  <c r="M8" i="9" s="1"/>
  <c r="N8" i="9" s="1"/>
  <c r="I3" i="9"/>
  <c r="J9" i="9"/>
  <c r="L6" i="9"/>
  <c r="N14" i="9"/>
  <c r="N15" i="9" s="1"/>
  <c r="L20" i="8"/>
  <c r="M20" i="8"/>
  <c r="K21" i="8"/>
  <c r="H8" i="8"/>
  <c r="I8" i="8" s="1"/>
  <c r="H3" i="8"/>
  <c r="I3" i="8" s="1"/>
  <c r="H6" i="8"/>
  <c r="I6" i="8" s="1"/>
  <c r="M6" i="8" s="1"/>
  <c r="N6" i="8" s="1"/>
  <c r="H5" i="8"/>
  <c r="H4" i="8"/>
  <c r="I4" i="8" s="1"/>
  <c r="J9" i="8"/>
  <c r="N14" i="8"/>
  <c r="N15" i="8" s="1"/>
  <c r="L20" i="7"/>
  <c r="I6" i="7"/>
  <c r="I5" i="7"/>
  <c r="K21" i="7"/>
  <c r="L4" i="7"/>
  <c r="N15" i="7"/>
  <c r="J9" i="7"/>
  <c r="M20" i="6"/>
  <c r="M6" i="6"/>
  <c r="N6" i="6" s="1"/>
  <c r="M5" i="6"/>
  <c r="N5" i="6" s="1"/>
  <c r="L8" i="6"/>
  <c r="J9" i="6"/>
  <c r="N14" i="6"/>
  <c r="N15" i="6" s="1"/>
  <c r="K21" i="5"/>
  <c r="M20" i="5"/>
  <c r="I8" i="5"/>
  <c r="H3" i="5"/>
  <c r="I3" i="5" s="1"/>
  <c r="H6" i="5"/>
  <c r="I6" i="5" s="1"/>
  <c r="H5" i="5"/>
  <c r="I5" i="5" s="1"/>
  <c r="M5" i="5" s="1"/>
  <c r="N5" i="5" s="1"/>
  <c r="H4" i="5"/>
  <c r="I4" i="5" s="1"/>
  <c r="M4" i="5" s="1"/>
  <c r="N4" i="5" s="1"/>
  <c r="J9" i="5"/>
  <c r="N14" i="5"/>
  <c r="N15" i="5" s="1"/>
  <c r="N20" i="5"/>
  <c r="J9" i="4"/>
  <c r="N14" i="4"/>
  <c r="N15" i="4" s="1"/>
  <c r="L20" i="3"/>
  <c r="K16" i="3"/>
  <c r="M15" i="3"/>
  <c r="L15" i="3"/>
  <c r="N14" i="3"/>
  <c r="N15" i="3" s="1"/>
  <c r="L14" i="2"/>
  <c r="M14" i="2"/>
  <c r="N13" i="2"/>
  <c r="N14" i="2" s="1"/>
  <c r="L30" i="1"/>
  <c r="L31" i="1"/>
  <c r="L33" i="1"/>
  <c r="L27" i="1"/>
  <c r="L28" i="1"/>
  <c r="L22" i="1"/>
  <c r="L19" i="1"/>
  <c r="M19" i="1"/>
  <c r="M20" i="1" s="1"/>
  <c r="L24" i="1"/>
  <c r="L18" i="1"/>
  <c r="L17" i="1"/>
  <c r="L14" i="1"/>
  <c r="L12" i="1"/>
  <c r="L11" i="1"/>
  <c r="L10" i="1"/>
  <c r="L39" i="1" l="1"/>
  <c r="L44" i="1" s="1"/>
  <c r="L20" i="1"/>
  <c r="M9" i="4"/>
  <c r="J10" i="4"/>
  <c r="M6" i="12"/>
  <c r="N6" i="12" s="1"/>
  <c r="M6" i="11"/>
  <c r="N6" i="11" s="1"/>
  <c r="M5" i="8"/>
  <c r="N5" i="8" s="1"/>
  <c r="I5" i="8"/>
  <c r="I10" i="8" s="1"/>
  <c r="L5" i="14"/>
  <c r="L4" i="10"/>
  <c r="N20" i="13"/>
  <c r="I10" i="14"/>
  <c r="J10" i="14"/>
  <c r="J10" i="16"/>
  <c r="J17" i="16" s="1"/>
  <c r="J22" i="16" s="1"/>
  <c r="I10" i="16"/>
  <c r="I9" i="2"/>
  <c r="I10" i="4"/>
  <c r="N21" i="16"/>
  <c r="N20" i="9"/>
  <c r="N20" i="6"/>
  <c r="L3" i="8"/>
  <c r="M4" i="2"/>
  <c r="N4" i="2" s="1"/>
  <c r="M6" i="3"/>
  <c r="N6" i="3" s="1"/>
  <c r="M5" i="10"/>
  <c r="N5" i="10" s="1"/>
  <c r="J10" i="13"/>
  <c r="O10" i="13" s="1"/>
  <c r="J10" i="15"/>
  <c r="J6" i="17"/>
  <c r="I10" i="13"/>
  <c r="M3" i="3"/>
  <c r="N3" i="3" s="1"/>
  <c r="L6" i="10"/>
  <c r="I10" i="6"/>
  <c r="I10" i="12"/>
  <c r="M5" i="9"/>
  <c r="N5" i="9" s="1"/>
  <c r="I10" i="10"/>
  <c r="I10" i="9"/>
  <c r="I10" i="15"/>
  <c r="I10" i="7"/>
  <c r="J9" i="3"/>
  <c r="I10" i="3"/>
  <c r="L3" i="12"/>
  <c r="J10" i="6"/>
  <c r="N20" i="15"/>
  <c r="L5" i="13"/>
  <c r="N20" i="8"/>
  <c r="J9" i="2"/>
  <c r="L4" i="3"/>
  <c r="M4" i="3"/>
  <c r="N4" i="3" s="1"/>
  <c r="L4" i="8"/>
  <c r="M4" i="8"/>
  <c r="N4" i="8" s="1"/>
  <c r="L3" i="10"/>
  <c r="M3" i="10"/>
  <c r="N3" i="10" s="1"/>
  <c r="L5" i="12"/>
  <c r="M5" i="12"/>
  <c r="N5" i="12" s="1"/>
  <c r="L3" i="14"/>
  <c r="M3" i="14"/>
  <c r="L3" i="16"/>
  <c r="M3" i="16"/>
  <c r="N3" i="16" s="1"/>
  <c r="L4" i="16"/>
  <c r="M4" i="16"/>
  <c r="N4" i="16" s="1"/>
  <c r="L6" i="5"/>
  <c r="M6" i="5"/>
  <c r="N6" i="5" s="1"/>
  <c r="L8" i="8"/>
  <c r="M8" i="8"/>
  <c r="N8" i="8" s="1"/>
  <c r="L5" i="2"/>
  <c r="L5" i="3"/>
  <c r="M5" i="3"/>
  <c r="L4" i="4"/>
  <c r="L8" i="11"/>
  <c r="M8" i="11"/>
  <c r="N8" i="11" s="1"/>
  <c r="K25" i="1"/>
  <c r="L5" i="4"/>
  <c r="L8" i="5"/>
  <c r="M8" i="5"/>
  <c r="N8" i="5" s="1"/>
  <c r="L4" i="6"/>
  <c r="M4" i="6"/>
  <c r="N4" i="6" s="1"/>
  <c r="L6" i="7"/>
  <c r="M6" i="7"/>
  <c r="N6" i="7" s="1"/>
  <c r="L3" i="9"/>
  <c r="M3" i="9"/>
  <c r="N3" i="9" s="1"/>
  <c r="N20" i="10"/>
  <c r="L8" i="10"/>
  <c r="M8" i="10"/>
  <c r="N8" i="10" s="1"/>
  <c r="L8" i="12"/>
  <c r="M8" i="12"/>
  <c r="N8" i="12" s="1"/>
  <c r="L6" i="14"/>
  <c r="L5" i="16"/>
  <c r="M5" i="16"/>
  <c r="N5" i="16" s="1"/>
  <c r="L4" i="12"/>
  <c r="M4" i="12"/>
  <c r="N4" i="12" s="1"/>
  <c r="L5" i="15"/>
  <c r="M5" i="15"/>
  <c r="N5" i="15" s="1"/>
  <c r="L3" i="7"/>
  <c r="M3" i="7"/>
  <c r="N3" i="7" s="1"/>
  <c r="L3" i="13"/>
  <c r="M3" i="13"/>
  <c r="N3" i="13" s="1"/>
  <c r="N19" i="1"/>
  <c r="N20" i="1" s="1"/>
  <c r="L3" i="3"/>
  <c r="L8" i="7"/>
  <c r="M8" i="7"/>
  <c r="N8" i="7" s="1"/>
  <c r="L4" i="9"/>
  <c r="L4" i="11"/>
  <c r="M4" i="11"/>
  <c r="N4" i="11" s="1"/>
  <c r="L6" i="12"/>
  <c r="L8" i="13"/>
  <c r="M8" i="13"/>
  <c r="N8" i="13" s="1"/>
  <c r="L3" i="15"/>
  <c r="M3" i="15"/>
  <c r="N3" i="15" s="1"/>
  <c r="L6" i="16"/>
  <c r="L8" i="16"/>
  <c r="M8" i="16"/>
  <c r="N8" i="16" s="1"/>
  <c r="L4" i="15"/>
  <c r="M4" i="15"/>
  <c r="N4" i="15" s="1"/>
  <c r="L8" i="14"/>
  <c r="M8" i="14"/>
  <c r="N8" i="14" s="1"/>
  <c r="L8" i="9"/>
  <c r="L6" i="11"/>
  <c r="L3" i="11"/>
  <c r="L6" i="6"/>
  <c r="L5" i="6"/>
  <c r="L6" i="4"/>
  <c r="L8" i="3"/>
  <c r="L4" i="1"/>
  <c r="L7" i="16"/>
  <c r="M9" i="16"/>
  <c r="L9" i="16"/>
  <c r="L6" i="15"/>
  <c r="M9" i="15"/>
  <c r="L9" i="15"/>
  <c r="K16" i="14"/>
  <c r="K21" i="14" s="1"/>
  <c r="L7" i="14"/>
  <c r="M20" i="14"/>
  <c r="N20" i="14"/>
  <c r="M9" i="14"/>
  <c r="L9" i="14"/>
  <c r="M9" i="13"/>
  <c r="L9" i="13"/>
  <c r="M9" i="12"/>
  <c r="L9" i="12"/>
  <c r="M20" i="12"/>
  <c r="N20" i="12"/>
  <c r="I10" i="11"/>
  <c r="L5" i="11"/>
  <c r="M9" i="11"/>
  <c r="L9" i="11"/>
  <c r="J10" i="11"/>
  <c r="M20" i="11"/>
  <c r="N20" i="11"/>
  <c r="M9" i="10"/>
  <c r="L9" i="10"/>
  <c r="L9" i="9"/>
  <c r="M9" i="9"/>
  <c r="L6" i="8"/>
  <c r="L5" i="8"/>
  <c r="M9" i="8"/>
  <c r="L9" i="8"/>
  <c r="M9" i="7"/>
  <c r="L9" i="7"/>
  <c r="M20" i="7"/>
  <c r="N20" i="7"/>
  <c r="M9" i="6"/>
  <c r="L9" i="6"/>
  <c r="L5" i="5"/>
  <c r="L4" i="5"/>
  <c r="I10" i="5"/>
  <c r="L9" i="5"/>
  <c r="M9" i="5"/>
  <c r="L9" i="4"/>
  <c r="M20" i="4"/>
  <c r="N20" i="4"/>
  <c r="L2" i="2"/>
  <c r="L3" i="2"/>
  <c r="L6" i="2"/>
  <c r="L4" i="2"/>
  <c r="L5" i="1"/>
  <c r="J16" i="15" l="1"/>
  <c r="O10" i="15"/>
  <c r="J16" i="14"/>
  <c r="O10" i="14"/>
  <c r="J16" i="11"/>
  <c r="O16" i="11" s="1"/>
  <c r="O10" i="11"/>
  <c r="J16" i="6"/>
  <c r="O16" i="6" s="1"/>
  <c r="O10" i="6"/>
  <c r="J16" i="4"/>
  <c r="O10" i="4"/>
  <c r="O9" i="2"/>
  <c r="N9" i="4"/>
  <c r="N10" i="4" s="1"/>
  <c r="M10" i="4"/>
  <c r="L6" i="1"/>
  <c r="I7" i="1"/>
  <c r="L5" i="10"/>
  <c r="L10" i="10" s="1"/>
  <c r="L16" i="10" s="1"/>
  <c r="J10" i="9"/>
  <c r="M5" i="7"/>
  <c r="N5" i="7" s="1"/>
  <c r="L5" i="7"/>
  <c r="L10" i="7" s="1"/>
  <c r="L16" i="7" s="1"/>
  <c r="J10" i="3"/>
  <c r="J10" i="8"/>
  <c r="J10" i="5"/>
  <c r="M3" i="5"/>
  <c r="N3" i="5" s="1"/>
  <c r="L3" i="4"/>
  <c r="M10" i="16"/>
  <c r="M17" i="16" s="1"/>
  <c r="M22" i="16" s="1"/>
  <c r="L3" i="5"/>
  <c r="L10" i="5" s="1"/>
  <c r="L16" i="5" s="1"/>
  <c r="L10" i="13"/>
  <c r="L16" i="13" s="1"/>
  <c r="J10" i="10"/>
  <c r="J10" i="7"/>
  <c r="L6" i="3"/>
  <c r="M3" i="8"/>
  <c r="N3" i="8" s="1"/>
  <c r="M10" i="9"/>
  <c r="M16" i="9" s="1"/>
  <c r="M21" i="9" s="1"/>
  <c r="L9" i="3"/>
  <c r="M10" i="15"/>
  <c r="M16" i="15" s="1"/>
  <c r="M21" i="15" s="1"/>
  <c r="M3" i="6"/>
  <c r="N3" i="6" s="1"/>
  <c r="M6" i="10"/>
  <c r="N6" i="10" s="1"/>
  <c r="L6" i="17"/>
  <c r="L10" i="17" s="1"/>
  <c r="L16" i="17" s="1"/>
  <c r="M6" i="17"/>
  <c r="J10" i="17"/>
  <c r="J16" i="17" s="1"/>
  <c r="L10" i="8"/>
  <c r="L16" i="8" s="1"/>
  <c r="J10" i="12"/>
  <c r="L10" i="12"/>
  <c r="L16" i="12" s="1"/>
  <c r="L10" i="15"/>
  <c r="L16" i="15" s="1"/>
  <c r="L10" i="16"/>
  <c r="L17" i="16" s="1"/>
  <c r="L22" i="16" s="1"/>
  <c r="M3" i="12"/>
  <c r="N3" i="12" s="1"/>
  <c r="L10" i="14"/>
  <c r="L16" i="14" s="1"/>
  <c r="M9" i="3"/>
  <c r="N9" i="3" s="1"/>
  <c r="L3" i="6"/>
  <c r="L10" i="6" s="1"/>
  <c r="L16" i="6" s="1"/>
  <c r="L5" i="9"/>
  <c r="L10" i="9" s="1"/>
  <c r="L16" i="9" s="1"/>
  <c r="N3" i="14"/>
  <c r="M10" i="14"/>
  <c r="M16" i="14" s="1"/>
  <c r="M21" i="14" s="1"/>
  <c r="J16" i="13"/>
  <c r="M5" i="13"/>
  <c r="N5" i="13" s="1"/>
  <c r="N5" i="3"/>
  <c r="N10" i="3" s="1"/>
  <c r="L9" i="2"/>
  <c r="L20" i="2" s="1"/>
  <c r="N9" i="2"/>
  <c r="M9" i="2"/>
  <c r="L8" i="4"/>
  <c r="N9" i="16"/>
  <c r="N9" i="15"/>
  <c r="N9" i="14"/>
  <c r="N9" i="13"/>
  <c r="N9" i="12"/>
  <c r="L10" i="11"/>
  <c r="L16" i="11" s="1"/>
  <c r="N9" i="11"/>
  <c r="N10" i="11" s="1"/>
  <c r="N16" i="11" s="1"/>
  <c r="N21" i="11" s="1"/>
  <c r="M10" i="11"/>
  <c r="M16" i="11" s="1"/>
  <c r="M21" i="11" s="1"/>
  <c r="N9" i="10"/>
  <c r="N9" i="9"/>
  <c r="N9" i="8"/>
  <c r="N9" i="7"/>
  <c r="N9" i="6"/>
  <c r="N9" i="5"/>
  <c r="J21" i="15" l="1"/>
  <c r="O16" i="15"/>
  <c r="J21" i="14"/>
  <c r="O16" i="14"/>
  <c r="O16" i="13"/>
  <c r="J16" i="12"/>
  <c r="O10" i="12"/>
  <c r="J21" i="11"/>
  <c r="J16" i="10"/>
  <c r="O10" i="10"/>
  <c r="J16" i="9"/>
  <c r="O10" i="9"/>
  <c r="J16" i="8"/>
  <c r="O10" i="8"/>
  <c r="J16" i="7"/>
  <c r="O10" i="7"/>
  <c r="J21" i="6"/>
  <c r="L21" i="6" s="1"/>
  <c r="J16" i="5"/>
  <c r="O16" i="5" s="1"/>
  <c r="O10" i="5"/>
  <c r="O16" i="4"/>
  <c r="J16" i="3"/>
  <c r="O10" i="3"/>
  <c r="O20" i="2"/>
  <c r="O15" i="2"/>
  <c r="M10" i="3"/>
  <c r="M16" i="3" s="1"/>
  <c r="L10" i="4"/>
  <c r="L16" i="4" s="1"/>
  <c r="Q14" i="1"/>
  <c r="J21" i="5"/>
  <c r="J21" i="17"/>
  <c r="L21" i="17" s="1"/>
  <c r="M10" i="6"/>
  <c r="M16" i="6" s="1"/>
  <c r="M21" i="6" s="1"/>
  <c r="M10" i="7"/>
  <c r="M16" i="7" s="1"/>
  <c r="M21" i="7" s="1"/>
  <c r="N10" i="5"/>
  <c r="N16" i="5" s="1"/>
  <c r="N21" i="5" s="1"/>
  <c r="M10" i="10"/>
  <c r="M16" i="10" s="1"/>
  <c r="M21" i="10" s="1"/>
  <c r="L10" i="3"/>
  <c r="L16" i="3" s="1"/>
  <c r="L3" i="1"/>
  <c r="L21" i="1" s="1"/>
  <c r="L45" i="1" s="1"/>
  <c r="M10" i="5"/>
  <c r="M16" i="5" s="1"/>
  <c r="M21" i="5" s="1"/>
  <c r="M16" i="4"/>
  <c r="M21" i="4" s="1"/>
  <c r="N10" i="8"/>
  <c r="N16" i="8" s="1"/>
  <c r="N21" i="8" s="1"/>
  <c r="N16" i="4"/>
  <c r="N21" i="4" s="1"/>
  <c r="N10" i="13"/>
  <c r="N16" i="13" s="1"/>
  <c r="N21" i="13" s="1"/>
  <c r="M10" i="13"/>
  <c r="M16" i="13" s="1"/>
  <c r="M21" i="13" s="1"/>
  <c r="M10" i="8"/>
  <c r="M16" i="8" s="1"/>
  <c r="M21" i="8" s="1"/>
  <c r="N10" i="7"/>
  <c r="N16" i="7" s="1"/>
  <c r="N21" i="7" s="1"/>
  <c r="N10" i="9"/>
  <c r="N16" i="9" s="1"/>
  <c r="N21" i="9" s="1"/>
  <c r="N10" i="16"/>
  <c r="N17" i="16" s="1"/>
  <c r="N22" i="16" s="1"/>
  <c r="N6" i="17"/>
  <c r="N10" i="17" s="1"/>
  <c r="N16" i="17" s="1"/>
  <c r="N21" i="17" s="1"/>
  <c r="M10" i="17"/>
  <c r="M16" i="17" s="1"/>
  <c r="M21" i="17" s="1"/>
  <c r="N10" i="6"/>
  <c r="N16" i="6" s="1"/>
  <c r="N21" i="6" s="1"/>
  <c r="N10" i="10"/>
  <c r="N16" i="10" s="1"/>
  <c r="N21" i="10" s="1"/>
  <c r="N10" i="12"/>
  <c r="N16" i="12" s="1"/>
  <c r="N21" i="12" s="1"/>
  <c r="N10" i="15"/>
  <c r="N16" i="15" s="1"/>
  <c r="N21" i="15" s="1"/>
  <c r="N10" i="14"/>
  <c r="N16" i="14" s="1"/>
  <c r="N21" i="14" s="1"/>
  <c r="M10" i="12"/>
  <c r="M16" i="12" s="1"/>
  <c r="M21" i="12" s="1"/>
  <c r="N16" i="3"/>
  <c r="L21" i="15" l="1"/>
  <c r="O21" i="15"/>
  <c r="O21" i="14"/>
  <c r="L21" i="14"/>
  <c r="L21" i="13"/>
  <c r="O21" i="13"/>
  <c r="O16" i="12"/>
  <c r="L21" i="11"/>
  <c r="O21" i="11"/>
  <c r="J21" i="10"/>
  <c r="O16" i="10"/>
  <c r="O16" i="9"/>
  <c r="J21" i="8"/>
  <c r="O16" i="8"/>
  <c r="J21" i="7"/>
  <c r="O16" i="7"/>
  <c r="O21" i="6"/>
  <c r="L21" i="5"/>
  <c r="O21" i="5"/>
  <c r="O21" i="4"/>
  <c r="L21" i="4"/>
  <c r="O21" i="3"/>
  <c r="O16" i="3"/>
  <c r="O7" i="1"/>
  <c r="J21" i="1"/>
  <c r="M7" i="1"/>
  <c r="M21" i="1" s="1"/>
  <c r="N7" i="1"/>
  <c r="L25" i="1"/>
  <c r="L21" i="12" l="1"/>
  <c r="O21" i="12"/>
  <c r="L21" i="10"/>
  <c r="O21" i="10"/>
  <c r="L21" i="9"/>
  <c r="O21" i="9"/>
  <c r="L21" i="8"/>
  <c r="O21" i="8"/>
  <c r="L21" i="7"/>
  <c r="O21" i="7"/>
  <c r="J25" i="1"/>
  <c r="I44" i="1" s="1"/>
  <c r="O21" i="1"/>
  <c r="M25" i="1"/>
  <c r="O25" i="1" l="1"/>
  <c r="J45" i="1"/>
  <c r="O45" i="1" s="1"/>
  <c r="N25" i="1"/>
  <c r="P8" i="18" l="1"/>
</calcChain>
</file>

<file path=xl/sharedStrings.xml><?xml version="1.0" encoding="utf-8"?>
<sst xmlns="http://schemas.openxmlformats.org/spreadsheetml/2006/main" count="706" uniqueCount="192">
  <si>
    <t>Доходы</t>
  </si>
  <si>
    <t>НДФЛ</t>
  </si>
  <si>
    <t>ЕНВД</t>
  </si>
  <si>
    <t>ЕСХН</t>
  </si>
  <si>
    <t>Гос. Пошлина</t>
  </si>
  <si>
    <t>Штрафы, санкции</t>
  </si>
  <si>
    <t>Плата за негат. Воздействие</t>
  </si>
  <si>
    <t>ИТОГО</t>
  </si>
  <si>
    <t>Платные образ. учреждений</t>
  </si>
  <si>
    <t>Платные ДОУ</t>
  </si>
  <si>
    <t>Платные редакция</t>
  </si>
  <si>
    <t>Аренда имушества Бизнес- инкубатора</t>
  </si>
  <si>
    <t>Аренда земли</t>
  </si>
  <si>
    <t>Аренда имущества</t>
  </si>
  <si>
    <t>Продажа имущества</t>
  </si>
  <si>
    <t>Продажа зем. Участ.</t>
  </si>
  <si>
    <t>Межбюджетные трансферты (КСП)</t>
  </si>
  <si>
    <t>Прочие</t>
  </si>
  <si>
    <t>ВСЕГО СОБСТВЕННЫЕ ДОХОДЫ</t>
  </si>
  <si>
    <t>ДОТАЦИЯ</t>
  </si>
  <si>
    <t xml:space="preserve">СУБВЕНЦИИ БЮДЖЕТАМ МУНИЦ. ОБРАЗ. </t>
  </si>
  <si>
    <t>ЗАГС</t>
  </si>
  <si>
    <t>Отдел опеки и попечительства</t>
  </si>
  <si>
    <t>КДН</t>
  </si>
  <si>
    <t>Общее образование</t>
  </si>
  <si>
    <t>Дошкольное образование</t>
  </si>
  <si>
    <t>ДОХОДЫ ВСЕГО</t>
  </si>
  <si>
    <t>отклонение</t>
  </si>
  <si>
    <t>ВСЕГО МЕЖБЮДЖЕТНЫЕ ТРАНСФЕРТЫ</t>
  </si>
  <si>
    <t>АКЦИЗЫ</t>
  </si>
  <si>
    <t>Налог на имущество</t>
  </si>
  <si>
    <t>Земельный налог</t>
  </si>
  <si>
    <t>ДОТАЦИЯ РАЙОН</t>
  </si>
  <si>
    <t>ДОТАЦИЯ КБР</t>
  </si>
  <si>
    <t>ВУС</t>
  </si>
  <si>
    <t>Залукодес</t>
  </si>
  <si>
    <t>Земельный налог с физ. лиц.</t>
  </si>
  <si>
    <t>Зем. Налог орган.</t>
  </si>
  <si>
    <t>Зольское</t>
  </si>
  <si>
    <t>Хабаз</t>
  </si>
  <si>
    <t>Шордаково</t>
  </si>
  <si>
    <t>Этоко</t>
  </si>
  <si>
    <t>Каменномост</t>
  </si>
  <si>
    <t>Камлюко</t>
  </si>
  <si>
    <t>Кичмалка</t>
  </si>
  <si>
    <t>Малка</t>
  </si>
  <si>
    <t>Приречное</t>
  </si>
  <si>
    <t>Псынадаха</t>
  </si>
  <si>
    <t>Сармаково</t>
  </si>
  <si>
    <t>Светловодское</t>
  </si>
  <si>
    <t>Совхозное</t>
  </si>
  <si>
    <t>Доп. образ. педогог. Работников</t>
  </si>
  <si>
    <t>Администр. Комиссии</t>
  </si>
  <si>
    <t>На организацию отдыха детей в загородных лагерях</t>
  </si>
  <si>
    <t>На организацию отдыха детей с дневным пребыванием</t>
  </si>
  <si>
    <t>Субсидия на создание в ОУ условии для физич. культуры и  спорта</t>
  </si>
  <si>
    <t>На выпрлату единовременного пособия</t>
  </si>
  <si>
    <t>Белокаменское</t>
  </si>
  <si>
    <t>зем физ лиц</t>
  </si>
  <si>
    <t>Залукокоаже</t>
  </si>
  <si>
    <t>Прочие ненал</t>
  </si>
  <si>
    <t xml:space="preserve"> СОБСТВЕННЫЕ ДОХОДЫ</t>
  </si>
  <si>
    <t>Межбюджетные трансферты (по архитектуре)</t>
  </si>
  <si>
    <t>план 2020(5)</t>
  </si>
  <si>
    <t>план 2021 (5)</t>
  </si>
  <si>
    <t>ожид. пост. за 2 мес. 2018</t>
  </si>
  <si>
    <t>факт 10 мес. 2018</t>
  </si>
  <si>
    <t>ИТОГО НАЛОГОВЫЕ ДОХОДЫ</t>
  </si>
  <si>
    <t>ИТОГО НЕНАЛОГОВЫЕ ДОХОДЫ</t>
  </si>
  <si>
    <t>ВСЕГО СОБСТВЕННЫХ ДОХОДОВ</t>
  </si>
  <si>
    <t>всего прогноз доходов 2019</t>
  </si>
  <si>
    <t>факт 10 мес. 2019</t>
  </si>
  <si>
    <t>темп роста к 2018</t>
  </si>
  <si>
    <t>ожид. пост. за 2 мес. 2019</t>
  </si>
  <si>
    <t>план 2020 (5%)</t>
  </si>
  <si>
    <t>план 2019</t>
  </si>
  <si>
    <t>план 2021(5)</t>
  </si>
  <si>
    <t>план 2022 (5)</t>
  </si>
  <si>
    <t>факт ноябрь 2018</t>
  </si>
  <si>
    <t>факт декабрь 2018</t>
  </si>
  <si>
    <t>Итого факт за 2 месяца 2018</t>
  </si>
  <si>
    <t xml:space="preserve">план 2019 </t>
  </si>
  <si>
    <t xml:space="preserve">Доходы поступающие в порядке возмещения </t>
  </si>
  <si>
    <t>Ежемесячные денежные выплаты опекунам</t>
  </si>
  <si>
    <t>F260</t>
  </si>
  <si>
    <t>0702</t>
  </si>
  <si>
    <t>0701</t>
  </si>
  <si>
    <t>Дополнительное образование</t>
  </si>
  <si>
    <t xml:space="preserve">Расходы на приобретение учебников, учебных пособий, средств обучения, игр, игрушек </t>
  </si>
  <si>
    <t>ДОУ</t>
  </si>
  <si>
    <t>Общее обр.</t>
  </si>
  <si>
    <t>Субвенции для составления списков кандидатов в присяжные заседатели</t>
  </si>
  <si>
    <t>19-983</t>
  </si>
  <si>
    <t>СУБСИДИИ БЮДЖЕТАМ МУНИЦ. ОБРАЗ.</t>
  </si>
  <si>
    <t>Платные Арена+ Новый ФОК</t>
  </si>
  <si>
    <t>Прогноз доходов местного бюджета Зольского муниципального района на 2020 год и плановый период 2021 и 2022 гг.</t>
  </si>
  <si>
    <t>НАЛОГОВЫЕ И НЕНАЛОГОВЫЕ ДОХОДЫ</t>
  </si>
  <si>
    <t>"О местном бюджете Зольского муниципального района</t>
  </si>
  <si>
    <t>Код дохода</t>
  </si>
  <si>
    <t>Наименование кода дохода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</si>
  <si>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</si>
  <si>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1.01.02010.01.1000.110</t>
  </si>
  <si>
    <t>1.05.03010.01.1000.110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</si>
  <si>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</si>
  <si>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1.08.03010.01.1000.110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</si>
  <si>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</si>
  <si>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1.13.01995.05.0701.130</t>
  </si>
  <si>
    <t>Прочие доходы от оказания платных услуг (работ) получателями средств бюджетов муниципальных районов</t>
  </si>
  <si>
    <t>1.13.01995.05.0702.130</t>
  </si>
  <si>
    <t>1.13.01995.05.0000.130</t>
  </si>
  <si>
    <t>1.14.02053.05.0000.410</t>
  </si>
  <si>
    <t>1.11.05035.05.0000.120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</si>
  <si>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</si>
  <si>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</si>
  <si>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</si>
  <si>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1.13.02065.05.0000.130</t>
  </si>
  <si>
    <t>Доходы, поступающие в порядке возмещения расходов, понесенных в связи с эксплуатацией имущества муниципальных районов</t>
  </si>
  <si>
    <t>Дотации бюджетам муниципальных районов на выравнивание бюджетной обеспеченности</t>
  </si>
  <si>
    <t>ВСЕГО ДОХОДОВ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</si>
  <si>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</si>
  <si>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</si>
  <si>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Субсидии бюджетам муниципальных районов</t>
  </si>
  <si>
    <t>Субвенции бюджетам муниципальных районов</t>
  </si>
  <si>
    <t>Иные межбюджетные трансферты</t>
  </si>
  <si>
    <t>итого собственных доходов</t>
  </si>
  <si>
    <t>итого субвенций</t>
  </si>
  <si>
    <t>итого субсидий</t>
  </si>
  <si>
    <t xml:space="preserve"> иной межбюджетный трансферт</t>
  </si>
  <si>
    <t>всего межбюджетных</t>
  </si>
  <si>
    <t>бюджет района</t>
  </si>
  <si>
    <t>администрат комиссии</t>
  </si>
  <si>
    <t>субвенция загс</t>
  </si>
  <si>
    <t>кдн</t>
  </si>
  <si>
    <t>единовременное пособия</t>
  </si>
  <si>
    <t>ежемесячные выплаты</t>
  </si>
  <si>
    <t>общее образование</t>
  </si>
  <si>
    <t>дошкольное образование</t>
  </si>
  <si>
    <t>доп.образование</t>
  </si>
  <si>
    <t>субвенции до.образов</t>
  </si>
  <si>
    <t>отдел опеки и попечительства</t>
  </si>
  <si>
    <t>расходы на приобретение учебников Дош.Образ</t>
  </si>
  <si>
    <t>расходы на приобретение учебников ОбщееОбразов</t>
  </si>
  <si>
    <t>субвенции по обращению с животн без владельцев</t>
  </si>
  <si>
    <t xml:space="preserve">субвенции для составления списков кандитатов в присяжные </t>
  </si>
  <si>
    <t xml:space="preserve">субсидии на благоустройство зданий ОУ в целях соблюдения требований </t>
  </si>
  <si>
    <t>ИМБТ по организации отдыха детей в загародных лагерях</t>
  </si>
  <si>
    <t>ИМБТ по организации отдыха детей с дневным прибыванием</t>
  </si>
  <si>
    <t>субвенции на классное руководство</t>
  </si>
  <si>
    <t>субвенции на предоставление дотаций сельским поселениям</t>
  </si>
  <si>
    <t>субсидии на создание в ОУ для занятий фк и спорт</t>
  </si>
  <si>
    <t>субсидии горячее питание</t>
  </si>
  <si>
    <t>имбт на финансирование ЦБОУ</t>
  </si>
  <si>
    <t>дотация на выравнив.уровня бюдж.обеспеч</t>
  </si>
  <si>
    <t>дотация на поддержку мер по обеспеч.сбалансир.бюджетов</t>
  </si>
  <si>
    <t>дотац в целях компенс выпад доход в связи с отмен ЕНВД</t>
  </si>
  <si>
    <t>Упрощенная Система Налогообложения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</si>
  <si>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</si>
  <si>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>Приложение №2</t>
  </si>
  <si>
    <t>1.05.01011.01.1000.110</t>
  </si>
  <si>
    <t>1.05.04020.02.1000.110</t>
  </si>
  <si>
    <t>1.11.05013.00.0000.120</t>
  </si>
  <si>
    <t>2025 год</t>
  </si>
  <si>
    <t>2.02.40014.05.7939.150</t>
  </si>
  <si>
    <t>Иные межбюджетные трансферты на осуществление полномочий контрольно-счетного органа поселения по осуществлению внешнего муниципального финансового контроля</t>
  </si>
  <si>
    <t>Иные МБТ на осуществление полномочий органа внутреннего муниципального финконтроля поселения по осуществлению внутреннего муниципального финконтроля</t>
  </si>
  <si>
    <t>2.02.40014.05.7392.150</t>
  </si>
  <si>
    <t>2026 год</t>
  </si>
  <si>
    <t>1.12.01010.01.6000.120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</si>
  <si>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</si>
  <si>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1.12.01030.01.6000.120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</si>
  <si>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</si>
  <si>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1.16.00000.00.0000.140</t>
  </si>
  <si>
    <t>2.02.40014.05.7250.150</t>
  </si>
  <si>
    <t>Иные МБТ на реализацию полномочий, предусмотренных п.20 ст.14 Федерального Закона от 06.10.2003 г. № 131-ФЗ</t>
  </si>
  <si>
    <t>2.02.10000.00.0000.150</t>
  </si>
  <si>
    <t>ШТРАФЫ, САНКЦИИ, ВОЗМЕЩЕНИЕ УЩЕРБА</t>
  </si>
  <si>
    <t>Плата за негативное воздействие на окружающую среду</t>
  </si>
  <si>
    <t>1.12.01000.01.0000.120</t>
  </si>
  <si>
    <t>2027 год</t>
  </si>
  <si>
    <t>НАЛОГОВЫЕ ДОХОДЫ</t>
  </si>
  <si>
    <t>НЕНАЛОГОВЫЕ ДОХОДЫ</t>
  </si>
  <si>
    <t>1.14.06013.05.0000.430</t>
  </si>
  <si>
    <t>1.14.06013.13.0000.430</t>
  </si>
  <si>
    <t xml:space="preserve">ПРОГНОЗ ПОСТУПЛЕНИЯ ДОХОДОВ В МЕСТНЫЙ БЮДЖЕТ НА 2025 ГОД  И НА ПЛАНОВЫЙ ПЕРИОД 2026 и 2027 ГОДОВ </t>
  </si>
  <si>
    <t>на 2025 год и на плановый период 2026 и 2027 годов"</t>
  </si>
  <si>
    <t>2.00.00000.00.0000.000</t>
  </si>
  <si>
    <t>2.02.20000.00.0000.150</t>
  </si>
  <si>
    <t>2.02.30000.00.0000.150</t>
  </si>
  <si>
    <t>2.02.40000.00.0000.150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</si>
  <si>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</si>
  <si>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</si>
  <si>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к решению Совета местного самоуправления
Зольского муниципального района КБР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</si>
</sst>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rgb="FFFF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b/>
      <sz val="9"/>
      <color rgb="FF002060"/>
      <name val="Times New Roman"/>
      <family val="1"/>
      <charset val="204"/>
    </font>
    <font>
      <sz val="9"/>
      <color rgb="FF00206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3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vertical="center" wrapText="1"/>
    </xf>
    <xf numFmtId="0" fontId="3" fillId="2" borderId="1" xfId="0" applyFont="1" applyFill="1" applyBorder="1"/>
    <xf numFmtId="0" fontId="3" fillId="2" borderId="1" xfId="0" applyFont="1" applyFill="1" applyBorder="1" applyAlignment="1">
      <alignment vertical="center" wrapText="1"/>
    </xf>
    <xf numFmtId="0" fontId="3" fillId="0" borderId="1" xfId="0" applyFont="1" applyBorder="1"/>
    <xf numFmtId="0" fontId="4" fillId="0" borderId="1" xfId="0" applyFont="1" applyBorder="1" applyAlignment="1">
      <alignment vertical="center" wrapText="1"/>
    </xf>
    <xf numFmtId="2" fontId="4" fillId="0" borderId="1" xfId="0" applyNumberFormat="1" applyFont="1" applyBorder="1" applyAlignment="1">
      <alignment vertical="center" wrapText="1"/>
    </xf>
    <xf numFmtId="2" fontId="4" fillId="5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2" fontId="4" fillId="2" borderId="1" xfId="0" applyNumberFormat="1" applyFont="1" applyFill="1" applyBorder="1" applyAlignment="1">
      <alignment vertical="center" wrapText="1"/>
    </xf>
    <xf numFmtId="0" fontId="4" fillId="5" borderId="1" xfId="0" applyFont="1" applyFill="1" applyBorder="1" applyAlignment="1">
      <alignment vertical="center" wrapText="1"/>
    </xf>
    <xf numFmtId="0" fontId="4" fillId="2" borderId="1" xfId="0" applyFont="1" applyFill="1" applyBorder="1"/>
    <xf numFmtId="0" fontId="3" fillId="3" borderId="1" xfId="0" applyFont="1" applyFill="1" applyBorder="1"/>
    <xf numFmtId="0" fontId="4" fillId="3" borderId="1" xfId="0" applyFont="1" applyFill="1" applyBorder="1" applyAlignment="1">
      <alignment vertical="center" wrapText="1"/>
    </xf>
    <xf numFmtId="2" fontId="4" fillId="3" borderId="1" xfId="0" applyNumberFormat="1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2" fontId="4" fillId="4" borderId="1" xfId="0" applyNumberFormat="1" applyFont="1" applyFill="1" applyBorder="1" applyAlignment="1">
      <alignment vertical="center" wrapText="1"/>
    </xf>
    <xf numFmtId="2" fontId="0" fillId="0" borderId="0" xfId="0" applyNumberFormat="1"/>
    <xf numFmtId="0" fontId="3" fillId="6" borderId="1" xfId="0" applyFont="1" applyFill="1" applyBorder="1"/>
    <xf numFmtId="0" fontId="4" fillId="6" borderId="1" xfId="0" applyFont="1" applyFill="1" applyBorder="1" applyAlignment="1">
      <alignment vertical="center" wrapText="1"/>
    </xf>
    <xf numFmtId="2" fontId="4" fillId="6" borderId="1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7" borderId="1" xfId="0" applyFont="1" applyFill="1" applyBorder="1"/>
    <xf numFmtId="0" fontId="4" fillId="7" borderId="1" xfId="0" applyFont="1" applyFill="1" applyBorder="1" applyAlignment="1">
      <alignment vertical="center" wrapText="1"/>
    </xf>
    <xf numFmtId="2" fontId="4" fillId="7" borderId="1" xfId="0" applyNumberFormat="1" applyFont="1" applyFill="1" applyBorder="1" applyAlignment="1">
      <alignment vertical="center" wrapText="1"/>
    </xf>
    <xf numFmtId="0" fontId="4" fillId="8" borderId="1" xfId="0" applyFont="1" applyFill="1" applyBorder="1" applyAlignment="1">
      <alignment vertical="center" wrapText="1"/>
    </xf>
    <xf numFmtId="2" fontId="4" fillId="8" borderId="1" xfId="0" applyNumberFormat="1" applyFont="1" applyFill="1" applyBorder="1" applyAlignment="1">
      <alignment vertical="center" wrapText="1"/>
    </xf>
    <xf numFmtId="0" fontId="4" fillId="9" borderId="1" xfId="0" applyFont="1" applyFill="1" applyBorder="1" applyAlignment="1">
      <alignment vertical="center" wrapText="1"/>
    </xf>
    <xf numFmtId="2" fontId="4" fillId="9" borderId="1" xfId="0" applyNumberFormat="1" applyFont="1" applyFill="1" applyBorder="1" applyAlignment="1">
      <alignment vertical="center" wrapText="1"/>
    </xf>
    <xf numFmtId="2" fontId="5" fillId="0" borderId="0" xfId="0" applyNumberFormat="1" applyFont="1"/>
    <xf numFmtId="0" fontId="4" fillId="9" borderId="5" xfId="0" applyFont="1" applyFill="1" applyBorder="1" applyAlignment="1">
      <alignment vertical="center" wrapText="1"/>
    </xf>
    <xf numFmtId="2" fontId="4" fillId="9" borderId="5" xfId="0" applyNumberFormat="1" applyFont="1" applyFill="1" applyBorder="1" applyAlignment="1">
      <alignment vertical="center" wrapText="1"/>
    </xf>
    <xf numFmtId="2" fontId="6" fillId="9" borderId="1" xfId="0" applyNumberFormat="1" applyFont="1" applyFill="1" applyBorder="1" applyAlignment="1">
      <alignment vertical="center" wrapText="1"/>
    </xf>
    <xf numFmtId="0" fontId="3" fillId="8" borderId="1" xfId="0" applyFont="1" applyFill="1" applyBorder="1"/>
    <xf numFmtId="0" fontId="3" fillId="9" borderId="1" xfId="0" applyFont="1" applyFill="1" applyBorder="1" applyAlignment="1">
      <alignment vertical="center" wrapText="1"/>
    </xf>
    <xf numFmtId="2" fontId="3" fillId="9" borderId="1" xfId="0" applyNumberFormat="1" applyFont="1" applyFill="1" applyBorder="1" applyAlignment="1">
      <alignment vertical="center" wrapText="1"/>
    </xf>
    <xf numFmtId="2" fontId="3" fillId="2" borderId="1" xfId="0" applyNumberFormat="1" applyFont="1" applyFill="1" applyBorder="1" applyAlignment="1">
      <alignment vertical="center" wrapText="1"/>
    </xf>
    <xf numFmtId="0" fontId="4" fillId="10" borderId="1" xfId="0" applyFont="1" applyFill="1" applyBorder="1" applyAlignment="1">
      <alignment vertical="center" wrapText="1"/>
    </xf>
    <xf numFmtId="2" fontId="4" fillId="10" borderId="1" xfId="0" applyNumberFormat="1" applyFont="1" applyFill="1" applyBorder="1" applyAlignment="1">
      <alignment vertical="center" wrapText="1"/>
    </xf>
    <xf numFmtId="0" fontId="3" fillId="10" borderId="2" xfId="0" applyFont="1" applyFill="1" applyBorder="1" applyAlignment="1"/>
    <xf numFmtId="0" fontId="3" fillId="11" borderId="1" xfId="0" applyFont="1" applyFill="1" applyBorder="1"/>
    <xf numFmtId="0" fontId="4" fillId="11" borderId="1" xfId="0" applyFont="1" applyFill="1" applyBorder="1" applyAlignment="1">
      <alignment vertical="center" wrapText="1"/>
    </xf>
    <xf numFmtId="2" fontId="4" fillId="11" borderId="1" xfId="0" applyNumberFormat="1" applyFont="1" applyFill="1" applyBorder="1" applyAlignment="1">
      <alignment vertical="center" wrapText="1"/>
    </xf>
    <xf numFmtId="0" fontId="3" fillId="11" borderId="2" xfId="0" applyFont="1" applyFill="1" applyBorder="1" applyAlignment="1"/>
    <xf numFmtId="0" fontId="4" fillId="10" borderId="4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wrapText="1"/>
    </xf>
    <xf numFmtId="0" fontId="8" fillId="3" borderId="1" xfId="0" applyFont="1" applyFill="1" applyBorder="1" applyAlignment="1">
      <alignment vertical="center" wrapText="1"/>
    </xf>
    <xf numFmtId="2" fontId="8" fillId="3" borderId="1" xfId="0" applyNumberFormat="1" applyFont="1" applyFill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2" fontId="6" fillId="5" borderId="1" xfId="0" applyNumberFormat="1" applyFont="1" applyFill="1" applyBorder="1" applyAlignment="1">
      <alignment vertical="center" wrapText="1"/>
    </xf>
    <xf numFmtId="0" fontId="3" fillId="9" borderId="3" xfId="0" applyFont="1" applyFill="1" applyBorder="1" applyAlignment="1"/>
    <xf numFmtId="0" fontId="3" fillId="9" borderId="4" xfId="0" applyFont="1" applyFill="1" applyBorder="1" applyAlignment="1"/>
    <xf numFmtId="0" fontId="1" fillId="9" borderId="1" xfId="0" applyFont="1" applyFill="1" applyBorder="1" applyAlignment="1">
      <alignment vertical="center" wrapText="1"/>
    </xf>
    <xf numFmtId="0" fontId="0" fillId="9" borderId="0" xfId="0" applyFill="1"/>
    <xf numFmtId="0" fontId="3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10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9" fillId="0" borderId="0" xfId="0" applyFont="1"/>
    <xf numFmtId="0" fontId="11" fillId="3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10" fontId="0" fillId="0" borderId="0" xfId="0" applyNumberFormat="1"/>
    <xf numFmtId="0" fontId="4" fillId="12" borderId="1" xfId="0" applyFont="1" applyFill="1" applyBorder="1" applyAlignment="1">
      <alignment vertical="center" wrapText="1"/>
    </xf>
    <xf numFmtId="2" fontId="4" fillId="12" borderId="1" xfId="0" applyNumberFormat="1" applyFont="1" applyFill="1" applyBorder="1" applyAlignment="1">
      <alignment vertical="center" wrapText="1"/>
    </xf>
    <xf numFmtId="0" fontId="3" fillId="12" borderId="2" xfId="0" applyFont="1" applyFill="1" applyBorder="1" applyAlignment="1"/>
    <xf numFmtId="0" fontId="3" fillId="12" borderId="3" xfId="0" applyFont="1" applyFill="1" applyBorder="1" applyAlignment="1"/>
    <xf numFmtId="0" fontId="3" fillId="12" borderId="4" xfId="0" applyFont="1" applyFill="1" applyBorder="1" applyAlignment="1"/>
    <xf numFmtId="0" fontId="3" fillId="12" borderId="1" xfId="0" applyFont="1" applyFill="1" applyBorder="1"/>
    <xf numFmtId="49" fontId="4" fillId="12" borderId="1" xfId="0" applyNumberFormat="1" applyFont="1" applyFill="1" applyBorder="1" applyAlignment="1">
      <alignment vertical="center" wrapText="1"/>
    </xf>
    <xf numFmtId="0" fontId="3" fillId="12" borderId="2" xfId="0" applyFont="1" applyFill="1" applyBorder="1"/>
    <xf numFmtId="0" fontId="4" fillId="12" borderId="4" xfId="0" applyFont="1" applyFill="1" applyBorder="1" applyAlignment="1">
      <alignment vertical="center" wrapText="1"/>
    </xf>
    <xf numFmtId="0" fontId="3" fillId="12" borderId="2" xfId="0" applyFont="1" applyFill="1" applyBorder="1" applyAlignment="1">
      <alignment horizontal="left"/>
    </xf>
    <xf numFmtId="0" fontId="3" fillId="12" borderId="3" xfId="0" applyFont="1" applyFill="1" applyBorder="1" applyAlignment="1">
      <alignment horizontal="left"/>
    </xf>
    <xf numFmtId="0" fontId="3" fillId="12" borderId="4" xfId="0" applyFont="1" applyFill="1" applyBorder="1" applyAlignment="1">
      <alignment horizontal="left"/>
    </xf>
    <xf numFmtId="0" fontId="3" fillId="10" borderId="3" xfId="0" applyFont="1" applyFill="1" applyBorder="1" applyAlignment="1"/>
    <xf numFmtId="0" fontId="3" fillId="10" borderId="4" xfId="0" applyFont="1" applyFill="1" applyBorder="1" applyAlignment="1"/>
    <xf numFmtId="0" fontId="3" fillId="9" borderId="1" xfId="0" applyFont="1" applyFill="1" applyBorder="1"/>
    <xf numFmtId="0" fontId="4" fillId="13" borderId="1" xfId="0" applyFont="1" applyFill="1" applyBorder="1" applyAlignment="1">
      <alignment vertical="center" wrapText="1"/>
    </xf>
    <xf numFmtId="2" fontId="4" fillId="13" borderId="1" xfId="0" applyNumberFormat="1" applyFont="1" applyFill="1" applyBorder="1" applyAlignment="1">
      <alignment vertical="center" wrapText="1"/>
    </xf>
    <xf numFmtId="0" fontId="3" fillId="14" borderId="1" xfId="0" applyFont="1" applyFill="1" applyBorder="1" applyAlignment="1">
      <alignment vertical="center" wrapText="1"/>
    </xf>
    <xf numFmtId="2" fontId="3" fillId="14" borderId="1" xfId="0" applyNumberFormat="1" applyFont="1" applyFill="1" applyBorder="1" applyAlignment="1">
      <alignment vertical="center" wrapText="1"/>
    </xf>
    <xf numFmtId="164" fontId="4" fillId="7" borderId="1" xfId="0" applyNumberFormat="1" applyFont="1" applyFill="1" applyBorder="1" applyAlignment="1">
      <alignment vertical="center" wrapText="1"/>
    </xf>
    <xf numFmtId="164" fontId="4" fillId="9" borderId="1" xfId="0" applyNumberFormat="1" applyFont="1" applyFill="1" applyBorder="1" applyAlignment="1">
      <alignment vertical="center" wrapText="1"/>
    </xf>
    <xf numFmtId="164" fontId="4" fillId="8" borderId="1" xfId="0" applyNumberFormat="1" applyFont="1" applyFill="1" applyBorder="1" applyAlignment="1">
      <alignment vertical="center" wrapText="1"/>
    </xf>
    <xf numFmtId="0" fontId="3" fillId="15" borderId="1" xfId="0" applyFont="1" applyFill="1" applyBorder="1" applyAlignment="1">
      <alignment vertical="center" wrapText="1"/>
    </xf>
    <xf numFmtId="2" fontId="3" fillId="15" borderId="1" xfId="0" applyNumberFormat="1" applyFont="1" applyFill="1" applyBorder="1" applyAlignment="1">
      <alignment vertical="center" wrapText="1"/>
    </xf>
    <xf numFmtId="0" fontId="4" fillId="15" borderId="1" xfId="0" applyFont="1" applyFill="1" applyBorder="1" applyAlignment="1">
      <alignment vertical="center" wrapText="1"/>
    </xf>
    <xf numFmtId="2" fontId="4" fillId="15" borderId="1" xfId="0" applyNumberFormat="1" applyFont="1" applyFill="1" applyBorder="1" applyAlignment="1">
      <alignment vertical="center" wrapText="1"/>
    </xf>
    <xf numFmtId="0" fontId="13" fillId="0" borderId="0" xfId="0" applyFont="1"/>
    <xf numFmtId="0" fontId="14" fillId="0" borderId="0" xfId="0" applyFont="1" applyBorder="1"/>
    <xf numFmtId="4" fontId="13" fillId="0" borderId="0" xfId="0" applyNumberFormat="1" applyFont="1"/>
    <xf numFmtId="0" fontId="13" fillId="0" borderId="0" xfId="0" applyFont="1" applyBorder="1"/>
    <xf numFmtId="0" fontId="15" fillId="0" borderId="0" xfId="0" applyFont="1" applyBorder="1"/>
    <xf numFmtId="0" fontId="15" fillId="0" borderId="0" xfId="0" applyFont="1" applyBorder="1" applyAlignment="1">
      <alignment horizontal="right"/>
    </xf>
    <xf numFmtId="0" fontId="16" fillId="16" borderId="12" xfId="0" applyFont="1" applyFill="1" applyBorder="1" applyAlignment="1">
      <alignment horizontal="center" vertical="center" wrapText="1"/>
    </xf>
    <xf numFmtId="0" fontId="16" fillId="16" borderId="0" xfId="0" applyFont="1" applyFill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16" borderId="15" xfId="0" applyFont="1" applyFill="1" applyBorder="1" applyAlignment="1">
      <alignment horizontal="center" vertical="center"/>
    </xf>
    <xf numFmtId="0" fontId="16" fillId="16" borderId="16" xfId="0" applyFont="1" applyFill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16" borderId="0" xfId="0" applyFont="1" applyFill="1" applyBorder="1" applyAlignment="1">
      <alignment horizontal="center" wrapText="1"/>
    </xf>
    <xf numFmtId="0" fontId="19" fillId="0" borderId="0" xfId="0" applyFont="1" applyBorder="1"/>
    <xf numFmtId="0" fontId="19" fillId="0" borderId="0" xfId="0" applyFont="1"/>
    <xf numFmtId="4" fontId="15" fillId="0" borderId="19" xfId="0" applyNumberFormat="1" applyFont="1" applyBorder="1" applyAlignment="1" applyProtection="1">
      <alignment horizontal="right" vertical="center"/>
    </xf>
    <xf numFmtId="4" fontId="15" fillId="0" borderId="0" xfId="0" applyNumberFormat="1" applyFont="1" applyBorder="1" applyAlignment="1">
      <alignment vertical="center"/>
    </xf>
    <xf numFmtId="4" fontId="15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4" fontId="18" fillId="0" borderId="0" xfId="0" applyNumberFormat="1" applyFont="1" applyFill="1" applyBorder="1" applyAlignment="1">
      <alignment vertical="center" wrapText="1"/>
    </xf>
    <xf numFmtId="4" fontId="15" fillId="0" borderId="0" xfId="0" applyNumberFormat="1" applyFont="1" applyFill="1" applyBorder="1"/>
    <xf numFmtId="4" fontId="15" fillId="0" borderId="0" xfId="0" applyNumberFormat="1" applyFont="1" applyFill="1"/>
    <xf numFmtId="0" fontId="15" fillId="0" borderId="0" xfId="0" applyFont="1" applyFill="1"/>
    <xf numFmtId="4" fontId="18" fillId="0" borderId="0" xfId="0" applyNumberFormat="1" applyFont="1" applyFill="1" applyBorder="1" applyAlignment="1">
      <alignment horizontal="left" vertical="center" wrapText="1"/>
    </xf>
    <xf numFmtId="4" fontId="15" fillId="0" borderId="0" xfId="0" applyNumberFormat="1" applyFont="1" applyFill="1" applyBorder="1" applyAlignment="1">
      <alignment horizontal="left" vertical="center"/>
    </xf>
    <xf numFmtId="4" fontId="15" fillId="0" borderId="0" xfId="0" applyNumberFormat="1" applyFont="1" applyFill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Border="1"/>
    <xf numFmtId="165" fontId="15" fillId="0" borderId="0" xfId="0" applyNumberFormat="1" applyFont="1" applyFill="1" applyBorder="1" applyAlignment="1">
      <alignment vertical="center" wrapText="1"/>
    </xf>
    <xf numFmtId="0" fontId="15" fillId="0" borderId="0" xfId="0" applyFont="1"/>
    <xf numFmtId="165" fontId="18" fillId="0" borderId="0" xfId="0" applyNumberFormat="1" applyFont="1" applyFill="1" applyBorder="1" applyAlignment="1">
      <alignment vertical="center" wrapText="1"/>
    </xf>
    <xf numFmtId="4" fontId="18" fillId="4" borderId="1" xfId="0" applyNumberFormat="1" applyFont="1" applyFill="1" applyBorder="1" applyAlignment="1">
      <alignment horizontal="center"/>
    </xf>
    <xf numFmtId="4" fontId="15" fillId="0" borderId="0" xfId="0" applyNumberFormat="1" applyFont="1" applyFill="1" applyBorder="1" applyAlignment="1">
      <alignment vertical="center" wrapText="1"/>
    </xf>
    <xf numFmtId="165" fontId="18" fillId="16" borderId="13" xfId="0" applyNumberFormat="1" applyFont="1" applyFill="1" applyBorder="1" applyAlignment="1">
      <alignment horizontal="left" wrapText="1"/>
    </xf>
    <xf numFmtId="0" fontId="15" fillId="0" borderId="1" xfId="0" applyFont="1" applyFill="1" applyBorder="1" applyAlignment="1">
      <alignment horizontal="left"/>
    </xf>
    <xf numFmtId="165" fontId="18" fillId="0" borderId="4" xfId="0" applyNumberFormat="1" applyFont="1" applyFill="1" applyBorder="1" applyAlignment="1">
      <alignment horizontal="left" wrapText="1"/>
    </xf>
    <xf numFmtId="0" fontId="18" fillId="0" borderId="1" xfId="0" applyFont="1" applyFill="1" applyBorder="1" applyAlignment="1">
      <alignment horizontal="left" wrapText="1"/>
    </xf>
    <xf numFmtId="165" fontId="15" fillId="0" borderId="1" xfId="0" applyNumberFormat="1" applyFont="1" applyFill="1" applyBorder="1" applyAlignment="1">
      <alignment horizontal="left" wrapText="1"/>
    </xf>
    <xf numFmtId="49" fontId="15" fillId="0" borderId="1" xfId="0" applyNumberFormat="1" applyFont="1" applyFill="1" applyBorder="1" applyAlignment="1" applyProtection="1">
      <alignment horizontal="left" wrapText="1"/>
    </xf>
    <xf numFmtId="0" fontId="15" fillId="0" borderId="1" xfId="0" applyFont="1" applyFill="1" applyBorder="1" applyAlignment="1">
      <alignment horizontal="left" wrapText="1"/>
    </xf>
    <xf numFmtId="165" fontId="18" fillId="0" borderId="1" xfId="0" applyNumberFormat="1" applyFont="1" applyFill="1" applyBorder="1" applyAlignment="1">
      <alignment horizontal="left" wrapText="1"/>
    </xf>
    <xf numFmtId="49" fontId="15" fillId="0" borderId="17" xfId="0" applyNumberFormat="1" applyFont="1" applyFill="1" applyBorder="1" applyAlignment="1" applyProtection="1">
      <alignment horizontal="left" wrapText="1"/>
    </xf>
    <xf numFmtId="49" fontId="15" fillId="0" borderId="1" xfId="0" applyNumberFormat="1" applyFont="1" applyBorder="1" applyAlignment="1" applyProtection="1">
      <alignment horizontal="left" wrapText="1"/>
    </xf>
    <xf numFmtId="0" fontId="15" fillId="0" borderId="1" xfId="0" applyFont="1" applyBorder="1" applyAlignment="1">
      <alignment horizontal="left"/>
    </xf>
    <xf numFmtId="165" fontId="15" fillId="0" borderId="1" xfId="0" applyNumberFormat="1" applyFont="1" applyBorder="1" applyAlignment="1">
      <alignment horizontal="left"/>
    </xf>
    <xf numFmtId="0" fontId="15" fillId="0" borderId="0" xfId="0" applyFont="1" applyFill="1" applyAlignment="1">
      <alignment horizontal="left"/>
    </xf>
    <xf numFmtId="165" fontId="15" fillId="0" borderId="11" xfId="0" applyNumberFormat="1" applyFont="1" applyFill="1" applyBorder="1" applyAlignment="1">
      <alignment horizontal="left" wrapText="1"/>
    </xf>
    <xf numFmtId="165" fontId="15" fillId="0" borderId="2" xfId="0" applyNumberFormat="1" applyFont="1" applyFill="1" applyBorder="1" applyAlignment="1">
      <alignment horizontal="left" wrapText="1"/>
    </xf>
    <xf numFmtId="165" fontId="15" fillId="0" borderId="4" xfId="0" applyNumberFormat="1" applyFont="1" applyFill="1" applyBorder="1" applyAlignment="1">
      <alignment horizontal="left" wrapText="1"/>
    </xf>
    <xf numFmtId="165" fontId="18" fillId="0" borderId="2" xfId="0" applyNumberFormat="1" applyFont="1" applyFill="1" applyBorder="1" applyAlignment="1">
      <alignment horizontal="left" wrapText="1"/>
    </xf>
    <xf numFmtId="2" fontId="15" fillId="0" borderId="1" xfId="0" applyNumberFormat="1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left"/>
    </xf>
    <xf numFmtId="165" fontId="15" fillId="0" borderId="0" xfId="0" applyNumberFormat="1" applyFont="1" applyFill="1" applyAlignment="1">
      <alignment horizontal="left"/>
    </xf>
    <xf numFmtId="0" fontId="15" fillId="0" borderId="0" xfId="0" applyFont="1" applyFill="1" applyAlignment="1">
      <alignment horizontal="left" wrapText="1"/>
    </xf>
    <xf numFmtId="165" fontId="15" fillId="0" borderId="1" xfId="0" applyNumberFormat="1" applyFont="1" applyFill="1" applyBorder="1" applyAlignment="1">
      <alignment horizontal="left"/>
    </xf>
    <xf numFmtId="0" fontId="7" fillId="2" borderId="6" xfId="0" applyFont="1" applyFill="1" applyBorder="1" applyAlignment="1">
      <alignment horizontal="center"/>
    </xf>
    <xf numFmtId="0" fontId="3" fillId="8" borderId="2" xfId="0" applyFont="1" applyFill="1" applyBorder="1" applyAlignment="1">
      <alignment horizontal="left"/>
    </xf>
    <xf numFmtId="0" fontId="3" fillId="8" borderId="4" xfId="0" applyFont="1" applyFill="1" applyBorder="1" applyAlignment="1">
      <alignment horizontal="left"/>
    </xf>
    <xf numFmtId="0" fontId="3" fillId="15" borderId="2" xfId="0" applyFont="1" applyFill="1" applyBorder="1" applyAlignment="1">
      <alignment horizontal="left"/>
    </xf>
    <xf numFmtId="0" fontId="3" fillId="15" borderId="3" xfId="0" applyFont="1" applyFill="1" applyBorder="1" applyAlignment="1">
      <alignment horizontal="left"/>
    </xf>
    <xf numFmtId="0" fontId="3" fillId="15" borderId="4" xfId="0" applyFont="1" applyFill="1" applyBorder="1" applyAlignment="1">
      <alignment horizontal="left"/>
    </xf>
    <xf numFmtId="0" fontId="3" fillId="12" borderId="2" xfId="0" applyFont="1" applyFill="1" applyBorder="1" applyAlignment="1">
      <alignment horizontal="left"/>
    </xf>
    <xf numFmtId="0" fontId="3" fillId="12" borderId="3" xfId="0" applyFont="1" applyFill="1" applyBorder="1" applyAlignment="1">
      <alignment horizontal="left"/>
    </xf>
    <xf numFmtId="0" fontId="3" fillId="12" borderId="4" xfId="0" applyFont="1" applyFill="1" applyBorder="1" applyAlignment="1">
      <alignment horizontal="left"/>
    </xf>
    <xf numFmtId="0" fontId="3" fillId="9" borderId="2" xfId="0" applyFont="1" applyFill="1" applyBorder="1" applyAlignment="1">
      <alignment horizontal="left"/>
    </xf>
    <xf numFmtId="0" fontId="3" fillId="9" borderId="3" xfId="0" applyFont="1" applyFill="1" applyBorder="1" applyAlignment="1">
      <alignment horizontal="left"/>
    </xf>
    <xf numFmtId="0" fontId="3" fillId="9" borderId="4" xfId="0" applyFont="1" applyFill="1" applyBorder="1" applyAlignment="1">
      <alignment horizontal="left"/>
    </xf>
    <xf numFmtId="0" fontId="3" fillId="14" borderId="2" xfId="0" applyFont="1" applyFill="1" applyBorder="1" applyAlignment="1">
      <alignment horizontal="left"/>
    </xf>
    <xf numFmtId="0" fontId="3" fillId="14" borderId="3" xfId="0" applyFont="1" applyFill="1" applyBorder="1" applyAlignment="1">
      <alignment horizontal="left"/>
    </xf>
    <xf numFmtId="0" fontId="3" fillId="14" borderId="4" xfId="0" applyFont="1" applyFill="1" applyBorder="1" applyAlignment="1">
      <alignment horizontal="left"/>
    </xf>
    <xf numFmtId="0" fontId="3" fillId="12" borderId="7" xfId="0" applyFont="1" applyFill="1" applyBorder="1" applyAlignment="1">
      <alignment horizontal="center" vertical="center" wrapText="1"/>
    </xf>
    <xf numFmtId="0" fontId="3" fillId="12" borderId="8" xfId="0" applyFont="1" applyFill="1" applyBorder="1" applyAlignment="1">
      <alignment horizontal="center" vertical="center" wrapText="1"/>
    </xf>
    <xf numFmtId="0" fontId="3" fillId="12" borderId="9" xfId="0" applyFont="1" applyFill="1" applyBorder="1" applyAlignment="1">
      <alignment horizontal="center" vertical="center" wrapText="1"/>
    </xf>
    <xf numFmtId="0" fontId="3" fillId="12" borderId="10" xfId="0" applyFont="1" applyFill="1" applyBorder="1" applyAlignment="1">
      <alignment horizontal="center" vertical="center" wrapText="1"/>
    </xf>
    <xf numFmtId="0" fontId="3" fillId="12" borderId="6" xfId="0" applyFont="1" applyFill="1" applyBorder="1" applyAlignment="1">
      <alignment horizontal="center" vertical="center" wrapText="1"/>
    </xf>
    <xf numFmtId="0" fontId="3" fillId="12" borderId="11" xfId="0" applyFont="1" applyFill="1" applyBorder="1" applyAlignment="1">
      <alignment horizontal="center" vertical="center" wrapText="1"/>
    </xf>
    <xf numFmtId="0" fontId="3" fillId="12" borderId="2" xfId="0" applyFont="1" applyFill="1" applyBorder="1" applyAlignment="1">
      <alignment horizontal="center" vertical="center" wrapText="1"/>
    </xf>
    <xf numFmtId="0" fontId="3" fillId="12" borderId="3" xfId="0" applyFont="1" applyFill="1" applyBorder="1" applyAlignment="1">
      <alignment horizontal="center" vertical="center" wrapText="1"/>
    </xf>
    <xf numFmtId="0" fontId="3" fillId="12" borderId="4" xfId="0" applyFont="1" applyFill="1" applyBorder="1" applyAlignment="1">
      <alignment horizontal="center" vertical="center" wrapText="1"/>
    </xf>
    <xf numFmtId="0" fontId="3" fillId="9" borderId="2" xfId="0" applyFont="1" applyFill="1" applyBorder="1" applyAlignment="1">
      <alignment horizontal="center"/>
    </xf>
    <xf numFmtId="0" fontId="3" fillId="9" borderId="3" xfId="0" applyFont="1" applyFill="1" applyBorder="1" applyAlignment="1">
      <alignment horizontal="center"/>
    </xf>
    <xf numFmtId="0" fontId="3" fillId="9" borderId="4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left"/>
    </xf>
    <xf numFmtId="0" fontId="3" fillId="3" borderId="3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left"/>
    </xf>
    <xf numFmtId="0" fontId="3" fillId="10" borderId="2" xfId="0" applyFont="1" applyFill="1" applyBorder="1" applyAlignment="1">
      <alignment horizontal="left"/>
    </xf>
    <xf numFmtId="0" fontId="3" fillId="10" borderId="4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left"/>
    </xf>
    <xf numFmtId="0" fontId="3" fillId="4" borderId="4" xfId="0" applyFont="1" applyFill="1" applyBorder="1" applyAlignment="1">
      <alignment horizontal="left"/>
    </xf>
    <xf numFmtId="0" fontId="3" fillId="4" borderId="3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right"/>
    </xf>
    <xf numFmtId="0" fontId="0" fillId="0" borderId="6" xfId="0" applyBorder="1" applyAlignment="1">
      <alignment horizontal="center"/>
    </xf>
    <xf numFmtId="49" fontId="15" fillId="0" borderId="18" xfId="0" applyNumberFormat="1" applyFont="1" applyFill="1" applyBorder="1" applyAlignment="1" applyProtection="1">
      <alignment horizontal="left" wrapText="1"/>
    </xf>
    <xf numFmtId="49" fontId="15" fillId="0" borderId="6" xfId="0" applyNumberFormat="1" applyFont="1" applyFill="1" applyBorder="1" applyAlignment="1" applyProtection="1">
      <alignment horizontal="left" wrapText="1"/>
    </xf>
    <xf numFmtId="49" fontId="15" fillId="0" borderId="11" xfId="0" applyNumberFormat="1" applyFont="1" applyFill="1" applyBorder="1" applyAlignment="1" applyProtection="1">
      <alignment horizontal="left" wrapText="1"/>
    </xf>
    <xf numFmtId="49" fontId="15" fillId="0" borderId="2" xfId="0" applyNumberFormat="1" applyFont="1" applyFill="1" applyBorder="1" applyAlignment="1" applyProtection="1">
      <alignment horizontal="left" wrapText="1"/>
    </xf>
    <xf numFmtId="49" fontId="15" fillId="0" borderId="3" xfId="0" applyNumberFormat="1" applyFont="1" applyFill="1" applyBorder="1" applyAlignment="1" applyProtection="1">
      <alignment horizontal="left" wrapText="1"/>
    </xf>
    <xf numFmtId="49" fontId="15" fillId="0" borderId="4" xfId="0" applyNumberFormat="1" applyFont="1" applyFill="1" applyBorder="1" applyAlignment="1" applyProtection="1">
      <alignment horizontal="left" wrapText="1"/>
    </xf>
    <xf numFmtId="0" fontId="15" fillId="0" borderId="2" xfId="0" applyFont="1" applyFill="1" applyBorder="1" applyAlignment="1">
      <alignment horizontal="left" wrapText="1"/>
    </xf>
    <xf numFmtId="0" fontId="15" fillId="0" borderId="3" xfId="0" applyFont="1" applyFill="1" applyBorder="1" applyAlignment="1">
      <alignment horizontal="left" wrapText="1"/>
    </xf>
    <xf numFmtId="0" fontId="15" fillId="0" borderId="4" xfId="0" applyFont="1" applyFill="1" applyBorder="1" applyAlignment="1">
      <alignment horizontal="left" wrapText="1"/>
    </xf>
    <xf numFmtId="0" fontId="15" fillId="0" borderId="2" xfId="0" applyFont="1" applyFill="1" applyBorder="1" applyAlignment="1">
      <alignment horizontal="left"/>
    </xf>
    <xf numFmtId="0" fontId="15" fillId="0" borderId="3" xfId="0" applyFont="1" applyFill="1" applyBorder="1" applyAlignment="1">
      <alignment horizontal="left"/>
    </xf>
    <xf numFmtId="0" fontId="15" fillId="0" borderId="4" xfId="0" applyFont="1" applyFill="1" applyBorder="1" applyAlignment="1">
      <alignment horizontal="left"/>
    </xf>
    <xf numFmtId="0" fontId="18" fillId="0" borderId="2" xfId="0" applyFont="1" applyFill="1" applyBorder="1" applyAlignment="1">
      <alignment horizontal="left"/>
    </xf>
    <xf numFmtId="0" fontId="18" fillId="0" borderId="3" xfId="0" applyFont="1" applyFill="1" applyBorder="1" applyAlignment="1">
      <alignment horizontal="left"/>
    </xf>
    <xf numFmtId="0" fontId="18" fillId="0" borderId="4" xfId="0" applyFont="1" applyFill="1" applyBorder="1" applyAlignment="1">
      <alignment horizontal="left"/>
    </xf>
    <xf numFmtId="0" fontId="15" fillId="0" borderId="1" xfId="0" applyFont="1" applyFill="1" applyBorder="1" applyAlignment="1">
      <alignment horizontal="left" wrapText="1"/>
    </xf>
    <xf numFmtId="0" fontId="18" fillId="0" borderId="1" xfId="0" applyFont="1" applyFill="1" applyBorder="1" applyAlignment="1">
      <alignment horizontal="left"/>
    </xf>
    <xf numFmtId="0" fontId="18" fillId="0" borderId="1" xfId="0" applyFont="1" applyFill="1" applyBorder="1" applyAlignment="1">
      <alignment horizontal="left" wrapText="1"/>
    </xf>
    <xf numFmtId="0" fontId="15" fillId="0" borderId="2" xfId="0" applyFont="1" applyBorder="1" applyAlignment="1">
      <alignment horizontal="center" wrapText="1"/>
    </xf>
    <xf numFmtId="0" fontId="15" fillId="0" borderId="3" xfId="0" applyFont="1" applyBorder="1" applyAlignment="1">
      <alignment horizontal="center" wrapText="1"/>
    </xf>
    <xf numFmtId="0" fontId="15" fillId="0" borderId="4" xfId="0" applyFont="1" applyBorder="1" applyAlignment="1">
      <alignment horizontal="center" wrapText="1"/>
    </xf>
    <xf numFmtId="0" fontId="15" fillId="0" borderId="0" xfId="0" applyFont="1" applyBorder="1" applyAlignment="1">
      <alignment horizontal="right"/>
    </xf>
    <xf numFmtId="49" fontId="18" fillId="0" borderId="2" xfId="0" applyNumberFormat="1" applyFont="1" applyFill="1" applyBorder="1" applyAlignment="1" applyProtection="1">
      <alignment horizontal="left" wrapText="1"/>
    </xf>
    <xf numFmtId="49" fontId="18" fillId="0" borderId="4" xfId="0" applyNumberFormat="1" applyFont="1" applyFill="1" applyBorder="1" applyAlignment="1" applyProtection="1">
      <alignment horizontal="left" wrapText="1"/>
    </xf>
    <xf numFmtId="0" fontId="18" fillId="16" borderId="0" xfId="0" applyFont="1" applyFill="1" applyBorder="1" applyAlignment="1">
      <alignment horizontal="center" vertical="center" wrapText="1"/>
    </xf>
    <xf numFmtId="0" fontId="18" fillId="0" borderId="13" xfId="0" applyFont="1" applyBorder="1" applyAlignment="1">
      <alignment horizontal="left" wrapText="1"/>
    </xf>
    <xf numFmtId="0" fontId="15" fillId="0" borderId="7" xfId="0" applyFont="1" applyFill="1" applyBorder="1" applyAlignment="1">
      <alignment horizontal="left" wrapText="1"/>
    </xf>
    <xf numFmtId="0" fontId="15" fillId="0" borderId="8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5" fillId="0" borderId="6" xfId="0" applyFont="1" applyFill="1" applyBorder="1" applyAlignment="1">
      <alignment horizontal="left" wrapText="1"/>
    </xf>
    <xf numFmtId="0" fontId="15" fillId="0" borderId="11" xfId="0" applyFont="1" applyFill="1" applyBorder="1" applyAlignment="1">
      <alignment horizontal="left" wrapText="1"/>
    </xf>
    <xf numFmtId="0" fontId="20" fillId="0" borderId="0" xfId="0" applyFont="1" applyBorder="1" applyAlignment="1">
      <alignment horizontal="right" vertical="center"/>
    </xf>
    <xf numFmtId="0" fontId="20" fillId="0" borderId="0" xfId="0" applyFont="1" applyBorder="1" applyAlignment="1">
      <alignment horizontal="right" wrapText="1"/>
    </xf>
    <xf numFmtId="0" fontId="20" fillId="0" borderId="0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0"/>
  <sheetViews>
    <sheetView topLeftCell="A33" zoomScale="130" zoomScaleNormal="130" workbookViewId="0">
      <selection activeCell="O45" sqref="A1:O45"/>
    </sheetView>
  </sheetViews>
  <sheetFormatPr defaultRowHeight="15" x14ac:dyDescent="0.25"/>
  <cols>
    <col min="1" max="1" width="18.7109375" customWidth="1"/>
    <col min="2" max="2" width="7.140625" style="54" customWidth="1"/>
    <col min="3" max="3" width="7" style="54" customWidth="1"/>
    <col min="4" max="4" width="7" customWidth="1"/>
    <col min="5" max="5" width="7" style="54" customWidth="1"/>
    <col min="6" max="7" width="7" customWidth="1"/>
    <col min="8" max="8" width="7.7109375" customWidth="1"/>
    <col min="9" max="9" width="8.140625" customWidth="1"/>
    <col min="10" max="10" width="9" customWidth="1"/>
    <col min="11" max="14" width="8.85546875" customWidth="1"/>
    <col min="15" max="19" width="10.42578125" bestFit="1" customWidth="1"/>
  </cols>
  <sheetData>
    <row r="1" spans="1:17" x14ac:dyDescent="0.25">
      <c r="A1" s="150" t="s">
        <v>95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</row>
    <row r="2" spans="1:17" ht="49.5" customHeight="1" x14ac:dyDescent="0.25">
      <c r="A2" s="3" t="s">
        <v>0</v>
      </c>
      <c r="B2" s="35" t="s">
        <v>71</v>
      </c>
      <c r="C2" s="35" t="s">
        <v>66</v>
      </c>
      <c r="D2" s="4" t="s">
        <v>72</v>
      </c>
      <c r="E2" s="35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75</v>
      </c>
      <c r="L2" s="4" t="s">
        <v>27</v>
      </c>
      <c r="M2" s="4" t="s">
        <v>76</v>
      </c>
      <c r="N2" s="4" t="s">
        <v>77</v>
      </c>
    </row>
    <row r="3" spans="1:17" x14ac:dyDescent="0.25">
      <c r="A3" s="23" t="s">
        <v>1</v>
      </c>
      <c r="B3" s="29">
        <v>64767.88</v>
      </c>
      <c r="C3" s="28">
        <v>62163.57</v>
      </c>
      <c r="D3" s="25">
        <f>B3/C3*100</f>
        <v>104.18944729203936</v>
      </c>
      <c r="E3" s="28">
        <v>6813.6679999999997</v>
      </c>
      <c r="F3" s="24">
        <v>9292.3420000000006</v>
      </c>
      <c r="G3" s="24">
        <f>F3+E3</f>
        <v>16106.01</v>
      </c>
      <c r="H3" s="25">
        <f>G3*D3/100</f>
        <v>16780.762799800588</v>
      </c>
      <c r="I3" s="25">
        <f>H3+B3</f>
        <v>81548.642799800582</v>
      </c>
      <c r="J3" s="86">
        <v>81548.639999999999</v>
      </c>
      <c r="K3" s="82">
        <v>79474.91</v>
      </c>
      <c r="L3" s="25">
        <f t="shared" ref="L3:L6" si="0">J3-K3</f>
        <v>2073.7299999999959</v>
      </c>
      <c r="M3" s="25">
        <f>J3*105%</f>
        <v>85626.072</v>
      </c>
      <c r="N3" s="25">
        <f>M3*105%</f>
        <v>89907.375599999999</v>
      </c>
      <c r="O3" s="66">
        <f>J3/K3</f>
        <v>1.0260928889381566</v>
      </c>
    </row>
    <row r="4" spans="1:17" x14ac:dyDescent="0.25">
      <c r="A4" s="23" t="s">
        <v>2</v>
      </c>
      <c r="B4" s="29">
        <v>3354.95</v>
      </c>
      <c r="C4" s="28">
        <v>3386.95</v>
      </c>
      <c r="D4" s="25">
        <f>B4/C4*100</f>
        <v>99.055197153781421</v>
      </c>
      <c r="E4" s="28">
        <v>126.702</v>
      </c>
      <c r="F4" s="24">
        <v>676.56799999999998</v>
      </c>
      <c r="G4" s="24">
        <f>F4+E4</f>
        <v>803.27</v>
      </c>
      <c r="H4" s="25">
        <f>G4*D4/100</f>
        <v>795.68068217717996</v>
      </c>
      <c r="I4" s="25">
        <f>H4+B4</f>
        <v>4150.6306821771796</v>
      </c>
      <c r="J4" s="86">
        <v>4150.63</v>
      </c>
      <c r="K4" s="82">
        <v>3683.76</v>
      </c>
      <c r="L4" s="25">
        <f t="shared" si="0"/>
        <v>466.86999999999989</v>
      </c>
      <c r="M4" s="25">
        <f>J4*105%</f>
        <v>4358.1615000000002</v>
      </c>
      <c r="N4" s="25">
        <f>M4*105%</f>
        <v>4576.0695750000004</v>
      </c>
      <c r="O4" s="66">
        <f t="shared" ref="O4:O45" si="1">J4/K4</f>
        <v>1.1267373553108779</v>
      </c>
    </row>
    <row r="5" spans="1:17" x14ac:dyDescent="0.25">
      <c r="A5" s="23" t="s">
        <v>3</v>
      </c>
      <c r="B5" s="29">
        <v>4573.42</v>
      </c>
      <c r="C5" s="28">
        <v>4422.72</v>
      </c>
      <c r="D5" s="25">
        <f>B5/C5*100</f>
        <v>103.40740539758337</v>
      </c>
      <c r="E5" s="28">
        <v>424.87599999999998</v>
      </c>
      <c r="F5" s="24">
        <v>420.09399999999999</v>
      </c>
      <c r="G5" s="24">
        <f t="shared" ref="G5" si="2">F5+E5</f>
        <v>844.97</v>
      </c>
      <c r="H5" s="25">
        <f>G5*D5/100</f>
        <v>873.76155338796025</v>
      </c>
      <c r="I5" s="25">
        <f>H5+B5</f>
        <v>5447.1815533879599</v>
      </c>
      <c r="J5" s="86">
        <v>6278.08</v>
      </c>
      <c r="K5" s="82">
        <v>5126.8999999999996</v>
      </c>
      <c r="L5" s="25">
        <f t="shared" si="0"/>
        <v>1151.1800000000003</v>
      </c>
      <c r="M5" s="25">
        <f>J5*105%</f>
        <v>6591.9840000000004</v>
      </c>
      <c r="N5" s="25">
        <f>M5*105%</f>
        <v>6921.5832000000009</v>
      </c>
      <c r="O5" s="66">
        <f t="shared" si="1"/>
        <v>1.2245372447287834</v>
      </c>
    </row>
    <row r="6" spans="1:17" x14ac:dyDescent="0.25">
      <c r="A6" s="23" t="s">
        <v>4</v>
      </c>
      <c r="B6" s="29">
        <v>5553.6</v>
      </c>
      <c r="C6" s="28">
        <v>5140.33</v>
      </c>
      <c r="D6" s="25">
        <f>B6/C6*100</f>
        <v>108.03975620242281</v>
      </c>
      <c r="E6" s="28">
        <v>492.12</v>
      </c>
      <c r="F6" s="24">
        <v>660.39499999999998</v>
      </c>
      <c r="G6" s="24">
        <f>F6+E6</f>
        <v>1152.5149999999999</v>
      </c>
      <c r="H6" s="25">
        <f t="shared" ref="H6" si="3">G6*D6/100</f>
        <v>1245.174396196353</v>
      </c>
      <c r="I6" s="25">
        <f>H6+B6</f>
        <v>6798.7743961963533</v>
      </c>
      <c r="J6" s="86">
        <v>6798.77</v>
      </c>
      <c r="K6" s="82">
        <v>5904.75</v>
      </c>
      <c r="L6" s="25">
        <f t="shared" si="0"/>
        <v>894.02000000000044</v>
      </c>
      <c r="M6" s="25">
        <f>J6*105%</f>
        <v>7138.7085000000006</v>
      </c>
      <c r="N6" s="25">
        <f>M6*105%</f>
        <v>7495.6439250000012</v>
      </c>
      <c r="O6" s="66">
        <f t="shared" si="1"/>
        <v>1.1514069181591093</v>
      </c>
    </row>
    <row r="7" spans="1:17" x14ac:dyDescent="0.25">
      <c r="A7" s="81" t="s">
        <v>67</v>
      </c>
      <c r="B7" s="28"/>
      <c r="C7" s="28"/>
      <c r="D7" s="28"/>
      <c r="E7" s="28"/>
      <c r="F7" s="28"/>
      <c r="G7" s="28"/>
      <c r="H7" s="28"/>
      <c r="I7" s="29">
        <f>I3+I4+I5+I6</f>
        <v>97945.229431562067</v>
      </c>
      <c r="J7" s="87">
        <f>J6+J5+J4+J3</f>
        <v>98776.12</v>
      </c>
      <c r="K7" s="83">
        <f t="shared" ref="K7:N7" si="4">K3+K4+K5+K6</f>
        <v>94190.319999999992</v>
      </c>
      <c r="L7" s="29">
        <f>L3+L4+L5+L6</f>
        <v>4585.7999999999965</v>
      </c>
      <c r="M7" s="29">
        <f t="shared" si="4"/>
        <v>103714.92600000001</v>
      </c>
      <c r="N7" s="29">
        <f t="shared" si="4"/>
        <v>108900.67229999999</v>
      </c>
      <c r="O7" s="66">
        <f t="shared" si="1"/>
        <v>1.0486865316945522</v>
      </c>
    </row>
    <row r="8" spans="1:17" x14ac:dyDescent="0.25">
      <c r="A8" s="34" t="s">
        <v>5</v>
      </c>
      <c r="B8" s="27">
        <v>1057.83</v>
      </c>
      <c r="C8" s="26">
        <v>1322.79</v>
      </c>
      <c r="D8" s="27">
        <f t="shared" ref="D8" si="5">B8/C8*100</f>
        <v>79.969609688612692</v>
      </c>
      <c r="E8" s="26">
        <v>106.839</v>
      </c>
      <c r="F8" s="26">
        <v>77.64</v>
      </c>
      <c r="G8" s="26">
        <f t="shared" ref="G8:G9" si="6">F8+E8</f>
        <v>184.47899999999998</v>
      </c>
      <c r="H8" s="27">
        <f t="shared" ref="H8:H9" si="7">G8*D8/100</f>
        <v>147.52713625745579</v>
      </c>
      <c r="I8" s="27">
        <f>H8+B8</f>
        <v>1205.3571362574557</v>
      </c>
      <c r="J8" s="88">
        <v>1205.3599999999999</v>
      </c>
      <c r="K8" s="82">
        <v>1671.46</v>
      </c>
      <c r="L8" s="27">
        <f t="shared" ref="L8:L9" si="8">J8-K8</f>
        <v>-466.10000000000014</v>
      </c>
      <c r="M8" s="27">
        <f>J8*105%</f>
        <v>1265.6279999999999</v>
      </c>
      <c r="N8" s="27">
        <f>M8*105%</f>
        <v>1328.9094</v>
      </c>
      <c r="O8" s="66">
        <f t="shared" si="1"/>
        <v>0.72114199562059511</v>
      </c>
    </row>
    <row r="9" spans="1:17" x14ac:dyDescent="0.25">
      <c r="A9" s="34" t="s">
        <v>6</v>
      </c>
      <c r="B9" s="27">
        <v>28</v>
      </c>
      <c r="C9" s="26">
        <v>2.63</v>
      </c>
      <c r="D9" s="27">
        <f>B9/C9*100</f>
        <v>1064.638783269962</v>
      </c>
      <c r="E9" s="26">
        <v>1.1180000000000001</v>
      </c>
      <c r="F9" s="26">
        <v>0.93200000000000005</v>
      </c>
      <c r="G9" s="26">
        <f t="shared" si="6"/>
        <v>2.0500000000000003</v>
      </c>
      <c r="H9" s="27">
        <f t="shared" si="7"/>
        <v>21.825095057034222</v>
      </c>
      <c r="I9" s="27">
        <f>H9+B9</f>
        <v>49.825095057034218</v>
      </c>
      <c r="J9" s="88">
        <v>52.32</v>
      </c>
      <c r="K9" s="82">
        <v>4.8099999999999996</v>
      </c>
      <c r="L9" s="27">
        <f t="shared" si="8"/>
        <v>47.51</v>
      </c>
      <c r="M9" s="27">
        <f t="shared" ref="M9" si="9">J9*105%</f>
        <v>54.936</v>
      </c>
      <c r="N9" s="27">
        <f t="shared" ref="N9" si="10">M9*105%</f>
        <v>57.6828</v>
      </c>
      <c r="O9" s="66">
        <f>J9/K9</f>
        <v>10.877338877338879</v>
      </c>
    </row>
    <row r="10" spans="1:17" x14ac:dyDescent="0.25">
      <c r="A10" s="34" t="s">
        <v>8</v>
      </c>
      <c r="B10" s="26"/>
      <c r="C10" s="26"/>
      <c r="D10" s="26"/>
      <c r="E10" s="26"/>
      <c r="F10" s="26"/>
      <c r="G10" s="26"/>
      <c r="H10" s="26"/>
      <c r="I10" s="26"/>
      <c r="J10" s="88">
        <v>27900</v>
      </c>
      <c r="K10" s="83">
        <v>17000</v>
      </c>
      <c r="L10" s="27">
        <f>J10-K10</f>
        <v>10900</v>
      </c>
      <c r="M10" s="27">
        <f>J10</f>
        <v>27900</v>
      </c>
      <c r="N10" s="27">
        <f>M10</f>
        <v>27900</v>
      </c>
      <c r="O10" s="66">
        <f t="shared" si="1"/>
        <v>1.6411764705882352</v>
      </c>
    </row>
    <row r="11" spans="1:17" x14ac:dyDescent="0.25">
      <c r="A11" s="34" t="s">
        <v>9</v>
      </c>
      <c r="B11" s="26"/>
      <c r="C11" s="26"/>
      <c r="D11" s="26"/>
      <c r="E11" s="26"/>
      <c r="F11" s="26"/>
      <c r="G11" s="26"/>
      <c r="H11" s="26"/>
      <c r="I11" s="26"/>
      <c r="J11" s="88">
        <v>20700</v>
      </c>
      <c r="K11" s="83">
        <v>23000</v>
      </c>
      <c r="L11" s="27">
        <f>J11-K11</f>
        <v>-2300</v>
      </c>
      <c r="M11" s="27">
        <f>J11</f>
        <v>20700</v>
      </c>
      <c r="N11" s="27">
        <f>M11</f>
        <v>20700</v>
      </c>
      <c r="O11" s="66">
        <f t="shared" si="1"/>
        <v>0.9</v>
      </c>
    </row>
    <row r="12" spans="1:17" x14ac:dyDescent="0.25">
      <c r="A12" s="34" t="s">
        <v>10</v>
      </c>
      <c r="B12" s="26"/>
      <c r="C12" s="26"/>
      <c r="D12" s="26"/>
      <c r="E12" s="26"/>
      <c r="F12" s="26"/>
      <c r="G12" s="26"/>
      <c r="H12" s="26"/>
      <c r="I12" s="26"/>
      <c r="J12" s="88">
        <v>1100</v>
      </c>
      <c r="K12" s="83">
        <v>1100</v>
      </c>
      <c r="L12" s="27">
        <f>J12-K12</f>
        <v>0</v>
      </c>
      <c r="M12" s="27">
        <v>1100</v>
      </c>
      <c r="N12" s="27">
        <v>1100</v>
      </c>
      <c r="O12" s="66">
        <f t="shared" si="1"/>
        <v>1</v>
      </c>
    </row>
    <row r="13" spans="1:17" x14ac:dyDescent="0.25">
      <c r="A13" s="151" t="s">
        <v>94</v>
      </c>
      <c r="B13" s="152"/>
      <c r="C13" s="26"/>
      <c r="D13" s="26"/>
      <c r="E13" s="26"/>
      <c r="F13" s="26"/>
      <c r="G13" s="26"/>
      <c r="H13" s="26"/>
      <c r="I13" s="26"/>
      <c r="J13" s="88">
        <f>100+500</f>
        <v>600</v>
      </c>
      <c r="K13" s="83">
        <v>500</v>
      </c>
      <c r="L13" s="27">
        <f>J13-K13</f>
        <v>100</v>
      </c>
      <c r="M13" s="27">
        <v>100</v>
      </c>
      <c r="N13" s="27">
        <v>100</v>
      </c>
      <c r="O13" s="66">
        <f t="shared" si="1"/>
        <v>1.2</v>
      </c>
    </row>
    <row r="14" spans="1:17" x14ac:dyDescent="0.25">
      <c r="A14" s="151" t="s">
        <v>11</v>
      </c>
      <c r="B14" s="152"/>
      <c r="C14" s="26"/>
      <c r="D14" s="26"/>
      <c r="E14" s="26"/>
      <c r="F14" s="26"/>
      <c r="G14" s="26"/>
      <c r="H14" s="26"/>
      <c r="I14" s="26"/>
      <c r="J14" s="88">
        <f>803.6+100</f>
        <v>903.6</v>
      </c>
      <c r="K14" s="82">
        <v>903.6</v>
      </c>
      <c r="L14" s="27">
        <f t="shared" ref="L14:L19" si="11">J14-K14</f>
        <v>0</v>
      </c>
      <c r="M14" s="27">
        <f t="shared" ref="M14" si="12">J14*105%</f>
        <v>948.78000000000009</v>
      </c>
      <c r="N14" s="27">
        <f>M14*105%</f>
        <v>996.21900000000016</v>
      </c>
      <c r="O14" s="66">
        <f t="shared" si="1"/>
        <v>1</v>
      </c>
      <c r="Q14" s="18">
        <f>J20+J7</f>
        <v>256425.09999999998</v>
      </c>
    </row>
    <row r="15" spans="1:17" x14ac:dyDescent="0.25">
      <c r="A15" s="34" t="s">
        <v>12</v>
      </c>
      <c r="B15" s="26"/>
      <c r="C15" s="26"/>
      <c r="D15" s="26"/>
      <c r="E15" s="26"/>
      <c r="F15" s="26"/>
      <c r="G15" s="26"/>
      <c r="H15" s="26"/>
      <c r="I15" s="26"/>
      <c r="J15" s="88">
        <f>100516.9+2350</f>
        <v>102866.9</v>
      </c>
      <c r="K15" s="82">
        <v>100516.9</v>
      </c>
      <c r="L15" s="27">
        <f>J15-K15</f>
        <v>2350</v>
      </c>
      <c r="M15" s="27">
        <f>J15</f>
        <v>102866.9</v>
      </c>
      <c r="N15" s="27">
        <f>J15</f>
        <v>102866.9</v>
      </c>
      <c r="O15" s="66">
        <f t="shared" si="1"/>
        <v>1.0233791531573297</v>
      </c>
    </row>
    <row r="16" spans="1:17" hidden="1" x14ac:dyDescent="0.25">
      <c r="A16" s="34" t="s">
        <v>13</v>
      </c>
      <c r="B16" s="26"/>
      <c r="C16" s="26"/>
      <c r="D16" s="26"/>
      <c r="E16" s="26"/>
      <c r="F16" s="26"/>
      <c r="G16" s="26"/>
      <c r="H16" s="26"/>
      <c r="I16" s="26"/>
      <c r="J16" s="88">
        <v>0</v>
      </c>
      <c r="K16" s="83">
        <v>10</v>
      </c>
      <c r="L16" s="27">
        <f t="shared" si="11"/>
        <v>-10</v>
      </c>
      <c r="M16" s="27">
        <f>J16*107.5%</f>
        <v>0</v>
      </c>
      <c r="N16" s="27">
        <f>M16*105.4%</f>
        <v>0</v>
      </c>
      <c r="O16" s="66">
        <f t="shared" si="1"/>
        <v>0</v>
      </c>
    </row>
    <row r="17" spans="1:19" x14ac:dyDescent="0.25">
      <c r="A17" s="34" t="s">
        <v>14</v>
      </c>
      <c r="B17" s="26"/>
      <c r="C17" s="26"/>
      <c r="D17" s="26"/>
      <c r="E17" s="26"/>
      <c r="F17" s="26"/>
      <c r="G17" s="26"/>
      <c r="H17" s="26"/>
      <c r="I17" s="26"/>
      <c r="J17" s="88">
        <f>450.8+1000</f>
        <v>1450.8</v>
      </c>
      <c r="K17" s="83">
        <v>2500</v>
      </c>
      <c r="L17" s="27">
        <f t="shared" si="11"/>
        <v>-1049.2</v>
      </c>
      <c r="M17" s="27">
        <v>1000</v>
      </c>
      <c r="N17" s="27">
        <v>1000</v>
      </c>
      <c r="O17" s="66">
        <f t="shared" si="1"/>
        <v>0.58031999999999995</v>
      </c>
      <c r="P17" s="18"/>
      <c r="Q17" s="18"/>
    </row>
    <row r="18" spans="1:19" x14ac:dyDescent="0.25">
      <c r="A18" s="34" t="s">
        <v>15</v>
      </c>
      <c r="B18" s="26"/>
      <c r="C18" s="26"/>
      <c r="D18" s="26"/>
      <c r="E18" s="26"/>
      <c r="F18" s="26"/>
      <c r="G18" s="26"/>
      <c r="H18" s="26"/>
      <c r="I18" s="26"/>
      <c r="J18" s="88">
        <v>800</v>
      </c>
      <c r="K18" s="83">
        <v>1075</v>
      </c>
      <c r="L18" s="27">
        <f t="shared" si="11"/>
        <v>-275</v>
      </c>
      <c r="M18" s="27">
        <v>1000</v>
      </c>
      <c r="N18" s="27">
        <v>1000</v>
      </c>
      <c r="O18" s="66">
        <f t="shared" si="1"/>
        <v>0.7441860465116279</v>
      </c>
      <c r="P18" s="18"/>
    </row>
    <row r="19" spans="1:19" x14ac:dyDescent="0.25">
      <c r="A19" s="34" t="s">
        <v>82</v>
      </c>
      <c r="B19" s="26"/>
      <c r="C19" s="26"/>
      <c r="D19" s="26"/>
      <c r="E19" s="26"/>
      <c r="F19" s="26"/>
      <c r="G19" s="26"/>
      <c r="H19" s="26"/>
      <c r="I19" s="26"/>
      <c r="J19" s="88">
        <v>70</v>
      </c>
      <c r="K19" s="83">
        <v>70</v>
      </c>
      <c r="L19" s="27">
        <f t="shared" si="11"/>
        <v>0</v>
      </c>
      <c r="M19" s="27">
        <f t="shared" ref="M19" si="13">J19*107.5%</f>
        <v>75.25</v>
      </c>
      <c r="N19" s="27">
        <f t="shared" ref="N19" si="14">M19*105.4%</f>
        <v>79.313500000000005</v>
      </c>
      <c r="O19" s="66">
        <f t="shared" si="1"/>
        <v>1</v>
      </c>
    </row>
    <row r="20" spans="1:19" x14ac:dyDescent="0.25">
      <c r="A20" s="159" t="s">
        <v>68</v>
      </c>
      <c r="B20" s="160"/>
      <c r="C20" s="161"/>
      <c r="D20" s="28"/>
      <c r="E20" s="28"/>
      <c r="F20" s="28"/>
      <c r="G20" s="28"/>
      <c r="H20" s="28"/>
      <c r="I20" s="29"/>
      <c r="J20" s="36">
        <f>J19+J18+J17+J16+J15+J14+J12+J11+J10+J13+J9+J8</f>
        <v>157648.97999999998</v>
      </c>
      <c r="K20" s="36">
        <f>K19+K18+K17+K16+K15+K14+K12+K11+K10+K13+K9+K8</f>
        <v>148351.76999999999</v>
      </c>
      <c r="L20" s="36">
        <f>L19+L18+L17+L16+L15+L14+L12+L11+L10+L13+L9+L8</f>
        <v>9297.2099999999991</v>
      </c>
      <c r="M20" s="36">
        <f>M19+M18+M17+M16+M15+M14+M12+M11+M10+M13+M9+M8</f>
        <v>157011.49399999998</v>
      </c>
      <c r="N20" s="36">
        <f>N19+N18+N17+N16+N15+N14+N12+N11+N10+N13+N9+N8</f>
        <v>157129.02470000001</v>
      </c>
      <c r="O20" s="66">
        <f t="shared" si="1"/>
        <v>1.062670030832797</v>
      </c>
      <c r="P20" s="18"/>
      <c r="Q20" s="18"/>
      <c r="R20" s="18"/>
      <c r="S20" s="18"/>
    </row>
    <row r="21" spans="1:19" x14ac:dyDescent="0.25">
      <c r="A21" s="162" t="s">
        <v>61</v>
      </c>
      <c r="B21" s="163"/>
      <c r="C21" s="164"/>
      <c r="D21" s="84"/>
      <c r="E21" s="84"/>
      <c r="F21" s="84"/>
      <c r="G21" s="84"/>
      <c r="H21" s="84"/>
      <c r="I21" s="85"/>
      <c r="J21" s="85">
        <f>J20+J7</f>
        <v>256425.09999999998</v>
      </c>
      <c r="K21" s="85">
        <f>K20+K7</f>
        <v>242542.08999999997</v>
      </c>
      <c r="L21" s="85">
        <f>L20+L7</f>
        <v>13883.009999999995</v>
      </c>
      <c r="M21" s="85">
        <f>M20+M7</f>
        <v>260726.41999999998</v>
      </c>
      <c r="N21" s="85">
        <f>N20+N7</f>
        <v>266029.69699999999</v>
      </c>
      <c r="O21" s="66">
        <f>J21/K21</f>
        <v>1.0572395908685375</v>
      </c>
    </row>
    <row r="22" spans="1:19" x14ac:dyDescent="0.25">
      <c r="A22" s="41" t="s">
        <v>19</v>
      </c>
      <c r="B22" s="28"/>
      <c r="C22" s="28"/>
      <c r="D22" s="42"/>
      <c r="E22" s="28"/>
      <c r="F22" s="42"/>
      <c r="G22" s="42"/>
      <c r="H22" s="42"/>
      <c r="I22" s="42"/>
      <c r="J22" s="43">
        <v>35736.400000000001</v>
      </c>
      <c r="K22" s="43">
        <v>35736.400000000001</v>
      </c>
      <c r="L22" s="43">
        <f>J22-K22</f>
        <v>0</v>
      </c>
      <c r="M22" s="43">
        <v>28839.3</v>
      </c>
      <c r="N22" s="43">
        <v>28839.3</v>
      </c>
      <c r="O22" s="66">
        <f t="shared" si="1"/>
        <v>1</v>
      </c>
    </row>
    <row r="23" spans="1:19" x14ac:dyDescent="0.25">
      <c r="A23" s="44" t="s">
        <v>62</v>
      </c>
      <c r="B23" s="51"/>
      <c r="C23" s="52"/>
      <c r="D23" s="42"/>
      <c r="E23" s="28"/>
      <c r="F23" s="42"/>
      <c r="G23" s="42"/>
      <c r="H23" s="42"/>
      <c r="I23" s="42"/>
      <c r="J23" s="43">
        <v>1200</v>
      </c>
      <c r="K23" s="43">
        <v>1200</v>
      </c>
      <c r="L23" s="43">
        <f>J23-K23</f>
        <v>0</v>
      </c>
      <c r="M23" s="43">
        <f>L23</f>
        <v>0</v>
      </c>
      <c r="N23" s="43">
        <f>M23</f>
        <v>0</v>
      </c>
      <c r="O23" s="66">
        <f t="shared" si="1"/>
        <v>1</v>
      </c>
    </row>
    <row r="24" spans="1:19" x14ac:dyDescent="0.25">
      <c r="A24" s="41" t="s">
        <v>16</v>
      </c>
      <c r="B24" s="28"/>
      <c r="C24" s="28"/>
      <c r="D24" s="42"/>
      <c r="E24" s="28"/>
      <c r="F24" s="42"/>
      <c r="G24" s="42"/>
      <c r="H24" s="42"/>
      <c r="I24" s="42"/>
      <c r="J24" s="43">
        <v>676.3</v>
      </c>
      <c r="K24" s="43">
        <v>676.3</v>
      </c>
      <c r="L24" s="43">
        <f>J24-K24</f>
        <v>0</v>
      </c>
      <c r="M24" s="43">
        <v>0</v>
      </c>
      <c r="N24" s="43">
        <v>0</v>
      </c>
      <c r="O24" s="66">
        <f t="shared" si="1"/>
        <v>1</v>
      </c>
    </row>
    <row r="25" spans="1:19" x14ac:dyDescent="0.25">
      <c r="A25" s="153" t="s">
        <v>69</v>
      </c>
      <c r="B25" s="154"/>
      <c r="C25" s="155"/>
      <c r="D25" s="89"/>
      <c r="E25" s="89"/>
      <c r="F25" s="89"/>
      <c r="G25" s="89"/>
      <c r="H25" s="89"/>
      <c r="I25" s="89"/>
      <c r="J25" s="90">
        <f>J24+J23+J22+J21</f>
        <v>294037.8</v>
      </c>
      <c r="K25" s="90">
        <f t="shared" ref="K25:N25" si="15">K24+K23+K22+K21</f>
        <v>280154.78999999998</v>
      </c>
      <c r="L25" s="90">
        <f t="shared" si="15"/>
        <v>13883.009999999995</v>
      </c>
      <c r="M25" s="90">
        <f t="shared" si="15"/>
        <v>289565.71999999997</v>
      </c>
      <c r="N25" s="90">
        <f t="shared" si="15"/>
        <v>294868.99699999997</v>
      </c>
      <c r="O25" s="66">
        <f t="shared" si="1"/>
        <v>1.0495547836251524</v>
      </c>
      <c r="P25" s="18"/>
    </row>
    <row r="26" spans="1:19" x14ac:dyDescent="0.25">
      <c r="A26" s="76" t="s">
        <v>52</v>
      </c>
      <c r="B26" s="77"/>
      <c r="C26" s="78"/>
      <c r="D26" s="67"/>
      <c r="E26" s="67">
        <v>7121</v>
      </c>
      <c r="F26" s="67"/>
      <c r="G26" s="67"/>
      <c r="H26" s="67"/>
      <c r="I26" s="67"/>
      <c r="J26" s="68">
        <v>3</v>
      </c>
      <c r="K26" s="68">
        <v>3</v>
      </c>
      <c r="L26" s="68">
        <v>0</v>
      </c>
      <c r="M26" s="68">
        <v>3</v>
      </c>
      <c r="N26" s="68">
        <v>3</v>
      </c>
      <c r="O26" s="66">
        <f t="shared" si="1"/>
        <v>1</v>
      </c>
    </row>
    <row r="27" spans="1:19" x14ac:dyDescent="0.25">
      <c r="A27" s="72" t="s">
        <v>21</v>
      </c>
      <c r="B27" s="67"/>
      <c r="C27" s="67"/>
      <c r="D27" s="67"/>
      <c r="E27" s="67" t="s">
        <v>92</v>
      </c>
      <c r="F27" s="67"/>
      <c r="G27" s="67"/>
      <c r="H27" s="67"/>
      <c r="I27" s="67"/>
      <c r="J27" s="68">
        <v>1258.2</v>
      </c>
      <c r="K27" s="68">
        <v>1900.854</v>
      </c>
      <c r="L27" s="68">
        <f>J27-K27</f>
        <v>-642.654</v>
      </c>
      <c r="M27" s="68">
        <v>1261.9000000000001</v>
      </c>
      <c r="N27" s="68">
        <v>1315.1</v>
      </c>
      <c r="O27" s="66">
        <f t="shared" si="1"/>
        <v>0.66191301383483425</v>
      </c>
    </row>
    <row r="28" spans="1:19" x14ac:dyDescent="0.25">
      <c r="A28" s="72" t="s">
        <v>23</v>
      </c>
      <c r="B28" s="67"/>
      <c r="C28" s="67"/>
      <c r="D28" s="67"/>
      <c r="E28" s="67">
        <v>7011</v>
      </c>
      <c r="F28" s="67"/>
      <c r="G28" s="67"/>
      <c r="H28" s="67"/>
      <c r="I28" s="67"/>
      <c r="J28" s="68">
        <v>828.1</v>
      </c>
      <c r="K28" s="68">
        <v>828.1</v>
      </c>
      <c r="L28" s="68">
        <f>J28-K28</f>
        <v>0</v>
      </c>
      <c r="M28" s="68">
        <v>916.5</v>
      </c>
      <c r="N28" s="68">
        <v>916.5</v>
      </c>
      <c r="O28" s="66">
        <f t="shared" si="1"/>
        <v>1</v>
      </c>
    </row>
    <row r="29" spans="1:19" x14ac:dyDescent="0.25">
      <c r="A29" s="156" t="s">
        <v>56</v>
      </c>
      <c r="B29" s="157"/>
      <c r="C29" s="158"/>
      <c r="D29" s="67"/>
      <c r="E29" s="67" t="s">
        <v>84</v>
      </c>
      <c r="F29" s="67"/>
      <c r="G29" s="67"/>
      <c r="H29" s="67"/>
      <c r="I29" s="67"/>
      <c r="J29" s="68">
        <v>12</v>
      </c>
      <c r="K29" s="68">
        <v>18</v>
      </c>
      <c r="L29" s="68">
        <f t="shared" ref="L29:L36" si="16">J29-K29</f>
        <v>-6</v>
      </c>
      <c r="M29" s="68">
        <v>12</v>
      </c>
      <c r="N29" s="68">
        <v>12</v>
      </c>
      <c r="O29" s="66">
        <f t="shared" si="1"/>
        <v>0.66666666666666663</v>
      </c>
    </row>
    <row r="30" spans="1:19" x14ac:dyDescent="0.25">
      <c r="A30" s="69" t="s">
        <v>83</v>
      </c>
      <c r="B30" s="70"/>
      <c r="C30" s="71"/>
      <c r="D30" s="67"/>
      <c r="E30" s="67">
        <v>7009</v>
      </c>
      <c r="F30" s="67"/>
      <c r="G30" s="67"/>
      <c r="H30" s="67"/>
      <c r="I30" s="67"/>
      <c r="J30" s="68">
        <v>3207.5</v>
      </c>
      <c r="K30" s="68">
        <v>2340</v>
      </c>
      <c r="L30" s="68">
        <f t="shared" si="16"/>
        <v>867.5</v>
      </c>
      <c r="M30" s="68">
        <v>3700.9</v>
      </c>
      <c r="N30" s="68">
        <v>4204.3999999999996</v>
      </c>
      <c r="O30" s="66">
        <f t="shared" si="1"/>
        <v>1.3707264957264957</v>
      </c>
      <c r="P30" s="18"/>
    </row>
    <row r="31" spans="1:19" x14ac:dyDescent="0.25">
      <c r="A31" s="156" t="s">
        <v>22</v>
      </c>
      <c r="B31" s="158"/>
      <c r="C31" s="67"/>
      <c r="D31" s="67"/>
      <c r="E31" s="67">
        <v>7010</v>
      </c>
      <c r="F31" s="67"/>
      <c r="G31" s="67"/>
      <c r="H31" s="67"/>
      <c r="I31" s="67"/>
      <c r="J31" s="68">
        <v>2007.7</v>
      </c>
      <c r="K31" s="68">
        <v>2005</v>
      </c>
      <c r="L31" s="68">
        <f t="shared" si="16"/>
        <v>2.7000000000000455</v>
      </c>
      <c r="M31" s="68">
        <v>2225.1</v>
      </c>
      <c r="N31" s="68">
        <v>2225.1</v>
      </c>
      <c r="O31" s="66">
        <f t="shared" si="1"/>
        <v>1.0013466334164589</v>
      </c>
    </row>
    <row r="32" spans="1:19" x14ac:dyDescent="0.25">
      <c r="A32" s="72" t="s">
        <v>24</v>
      </c>
      <c r="B32" s="67"/>
      <c r="C32" s="67"/>
      <c r="D32" s="67"/>
      <c r="E32" s="73" t="s">
        <v>85</v>
      </c>
      <c r="F32" s="67"/>
      <c r="G32" s="67"/>
      <c r="H32" s="67"/>
      <c r="I32" s="67"/>
      <c r="J32" s="68">
        <v>265360.2</v>
      </c>
      <c r="K32" s="68">
        <v>261816.1</v>
      </c>
      <c r="L32" s="68">
        <f>J32-K32</f>
        <v>3544.1000000000058</v>
      </c>
      <c r="M32" s="68">
        <v>265360.2</v>
      </c>
      <c r="N32" s="68">
        <v>265360.2</v>
      </c>
      <c r="O32" s="66">
        <f t="shared" si="1"/>
        <v>1.0135366006903319</v>
      </c>
    </row>
    <row r="33" spans="1:19" x14ac:dyDescent="0.25">
      <c r="A33" s="72" t="s">
        <v>25</v>
      </c>
      <c r="B33" s="67"/>
      <c r="C33" s="67"/>
      <c r="D33" s="67"/>
      <c r="E33" s="73" t="s">
        <v>86</v>
      </c>
      <c r="F33" s="67"/>
      <c r="G33" s="67"/>
      <c r="H33" s="67"/>
      <c r="I33" s="67"/>
      <c r="J33" s="68">
        <v>132183.5</v>
      </c>
      <c r="K33" s="68">
        <v>133332.6</v>
      </c>
      <c r="L33" s="68">
        <f t="shared" si="16"/>
        <v>-1149.1000000000058</v>
      </c>
      <c r="M33" s="68">
        <v>132183.5</v>
      </c>
      <c r="N33" s="68">
        <v>132183.5</v>
      </c>
      <c r="O33" s="66">
        <f t="shared" si="1"/>
        <v>0.9913817025993642</v>
      </c>
    </row>
    <row r="34" spans="1:19" x14ac:dyDescent="0.25">
      <c r="A34" s="156" t="s">
        <v>87</v>
      </c>
      <c r="B34" s="157"/>
      <c r="C34" s="158"/>
      <c r="D34" s="67"/>
      <c r="E34" s="73"/>
      <c r="F34" s="67"/>
      <c r="G34" s="67"/>
      <c r="H34" s="67"/>
      <c r="I34" s="67"/>
      <c r="J34" s="68">
        <v>5880.5</v>
      </c>
      <c r="K34" s="68">
        <v>0</v>
      </c>
      <c r="L34" s="68">
        <f t="shared" si="16"/>
        <v>5880.5</v>
      </c>
      <c r="M34" s="68">
        <v>5880.5</v>
      </c>
      <c r="N34" s="68">
        <v>5880.5</v>
      </c>
      <c r="O34" s="66"/>
    </row>
    <row r="35" spans="1:19" x14ac:dyDescent="0.25">
      <c r="A35" s="74" t="s">
        <v>51</v>
      </c>
      <c r="B35" s="75"/>
      <c r="C35" s="67"/>
      <c r="D35" s="67"/>
      <c r="E35" s="67">
        <v>7088</v>
      </c>
      <c r="F35" s="67"/>
      <c r="G35" s="67"/>
      <c r="H35" s="67"/>
      <c r="I35" s="67"/>
      <c r="J35" s="68">
        <v>864.9</v>
      </c>
      <c r="K35" s="68">
        <v>864.85</v>
      </c>
      <c r="L35" s="68">
        <f t="shared" si="16"/>
        <v>4.9999999999954525E-2</v>
      </c>
      <c r="M35" s="68">
        <v>864.9</v>
      </c>
      <c r="N35" s="68">
        <v>864.9</v>
      </c>
      <c r="O35" s="66">
        <f t="shared" si="1"/>
        <v>1.0000578134936693</v>
      </c>
    </row>
    <row r="36" spans="1:19" ht="15" customHeight="1" x14ac:dyDescent="0.25">
      <c r="A36" s="165" t="s">
        <v>88</v>
      </c>
      <c r="B36" s="166"/>
      <c r="C36" s="166"/>
      <c r="D36" s="167"/>
      <c r="E36" s="67" t="s">
        <v>89</v>
      </c>
      <c r="F36" s="67"/>
      <c r="G36" s="67"/>
      <c r="H36" s="67"/>
      <c r="I36" s="67"/>
      <c r="J36" s="68">
        <v>1269.9000000000001</v>
      </c>
      <c r="K36" s="68">
        <v>0</v>
      </c>
      <c r="L36" s="68">
        <f t="shared" si="16"/>
        <v>1269.9000000000001</v>
      </c>
      <c r="M36" s="68">
        <v>1269.9000000000001</v>
      </c>
      <c r="N36" s="68">
        <v>1269.9000000000001</v>
      </c>
      <c r="O36" s="66"/>
    </row>
    <row r="37" spans="1:19" ht="24" x14ac:dyDescent="0.25">
      <c r="A37" s="168"/>
      <c r="B37" s="169"/>
      <c r="C37" s="169"/>
      <c r="D37" s="170"/>
      <c r="E37" s="67" t="s">
        <v>90</v>
      </c>
      <c r="F37" s="67"/>
      <c r="G37" s="67"/>
      <c r="H37" s="67"/>
      <c r="I37" s="67"/>
      <c r="J37" s="68">
        <v>2446.8000000000002</v>
      </c>
      <c r="K37" s="68">
        <v>10723.855</v>
      </c>
      <c r="L37" s="68">
        <f>J37-K37</f>
        <v>-8277.0550000000003</v>
      </c>
      <c r="M37" s="68">
        <v>2446.8000000000002</v>
      </c>
      <c r="N37" s="68">
        <v>2446.8000000000002</v>
      </c>
      <c r="O37" s="66">
        <f t="shared" si="1"/>
        <v>0.22816421893059916</v>
      </c>
    </row>
    <row r="38" spans="1:19" ht="24" customHeight="1" x14ac:dyDescent="0.25">
      <c r="A38" s="171" t="s">
        <v>91</v>
      </c>
      <c r="B38" s="172"/>
      <c r="C38" s="172"/>
      <c r="D38" s="173"/>
      <c r="E38" s="67"/>
      <c r="F38" s="67"/>
      <c r="G38" s="67"/>
      <c r="H38" s="67"/>
      <c r="I38" s="67"/>
      <c r="J38" s="68">
        <v>4.9000000000000004</v>
      </c>
      <c r="K38" s="68"/>
      <c r="L38" s="68"/>
      <c r="M38" s="68">
        <v>5.2</v>
      </c>
      <c r="N38" s="68">
        <v>28.3</v>
      </c>
      <c r="O38" s="66"/>
    </row>
    <row r="39" spans="1:19" ht="24" customHeight="1" x14ac:dyDescent="0.25">
      <c r="A39" s="174" t="s">
        <v>20</v>
      </c>
      <c r="B39" s="175"/>
      <c r="C39" s="175"/>
      <c r="D39" s="176"/>
      <c r="E39" s="35"/>
      <c r="F39" s="35"/>
      <c r="G39" s="35"/>
      <c r="H39" s="35"/>
      <c r="I39" s="36"/>
      <c r="J39" s="36">
        <f>J38+J37+J36+J35+J34+J33+J32+J31+J30+J29+J28+J27+J26</f>
        <v>415327.2</v>
      </c>
      <c r="K39" s="36">
        <f t="shared" ref="K39:N39" si="17">K38+K37+K36+K35+K34+K33+K32+K31+K30+K29+K28+K27+K26</f>
        <v>413832.359</v>
      </c>
      <c r="L39" s="36">
        <f t="shared" si="17"/>
        <v>1489.9409999999993</v>
      </c>
      <c r="M39" s="36">
        <f t="shared" si="17"/>
        <v>416130.4</v>
      </c>
      <c r="N39" s="36">
        <f t="shared" si="17"/>
        <v>416710.19999999995</v>
      </c>
      <c r="O39" s="66"/>
    </row>
    <row r="40" spans="1:19" x14ac:dyDescent="0.25">
      <c r="A40" s="40" t="s">
        <v>55</v>
      </c>
      <c r="B40" s="79"/>
      <c r="C40" s="80"/>
      <c r="D40" s="38"/>
      <c r="E40" s="38"/>
      <c r="F40" s="38"/>
      <c r="G40" s="38"/>
      <c r="H40" s="38"/>
      <c r="I40" s="38"/>
      <c r="J40" s="39">
        <v>2726.8</v>
      </c>
      <c r="K40" s="39">
        <v>3693.2159999999999</v>
      </c>
      <c r="L40" s="39">
        <f>J40-K40</f>
        <v>-966.41599999999971</v>
      </c>
      <c r="M40" s="39">
        <v>2726.8</v>
      </c>
      <c r="N40" s="39">
        <v>3788</v>
      </c>
      <c r="O40" s="66">
        <f t="shared" si="1"/>
        <v>0.73832670496391228</v>
      </c>
    </row>
    <row r="41" spans="1:19" x14ac:dyDescent="0.25">
      <c r="A41" s="40" t="s">
        <v>53</v>
      </c>
      <c r="B41" s="79"/>
      <c r="C41" s="80"/>
      <c r="D41" s="38"/>
      <c r="E41" s="38"/>
      <c r="F41" s="38">
        <v>7201</v>
      </c>
      <c r="G41" s="38"/>
      <c r="H41" s="38"/>
      <c r="I41" s="38"/>
      <c r="J41" s="38">
        <v>4504.1000000000004</v>
      </c>
      <c r="K41" s="38">
        <v>4504.8</v>
      </c>
      <c r="L41" s="38">
        <f>J41-K41</f>
        <v>-0.6999999999998181</v>
      </c>
      <c r="M41" s="38">
        <v>4504.1000000000004</v>
      </c>
      <c r="N41" s="38">
        <f>M41</f>
        <v>4504.1000000000004</v>
      </c>
      <c r="O41" s="66">
        <f t="shared" si="1"/>
        <v>0.99984461019357129</v>
      </c>
    </row>
    <row r="42" spans="1:19" x14ac:dyDescent="0.25">
      <c r="A42" s="40" t="s">
        <v>54</v>
      </c>
      <c r="B42" s="79"/>
      <c r="C42" s="79"/>
      <c r="D42" s="45"/>
      <c r="E42" s="38"/>
      <c r="F42" s="38">
        <v>7202</v>
      </c>
      <c r="G42" s="38"/>
      <c r="H42" s="38"/>
      <c r="I42" s="38"/>
      <c r="J42" s="38">
        <v>255.3</v>
      </c>
      <c r="K42" s="38">
        <v>257</v>
      </c>
      <c r="L42" s="38">
        <f>J42-K42</f>
        <v>-1.6999999999999886</v>
      </c>
      <c r="M42" s="38">
        <v>255.3</v>
      </c>
      <c r="N42" s="38">
        <v>255.3</v>
      </c>
      <c r="O42" s="66">
        <f t="shared" si="1"/>
        <v>0.99338521400778212</v>
      </c>
    </row>
    <row r="43" spans="1:19" x14ac:dyDescent="0.25">
      <c r="A43" s="159" t="s">
        <v>93</v>
      </c>
      <c r="B43" s="160"/>
      <c r="C43" s="160"/>
      <c r="D43" s="160"/>
      <c r="E43" s="161"/>
      <c r="F43" s="28"/>
      <c r="G43" s="28"/>
      <c r="H43" s="28"/>
      <c r="I43" s="28"/>
      <c r="J43" s="29">
        <f>J42+J41+J40</f>
        <v>7486.2000000000007</v>
      </c>
      <c r="K43" s="29">
        <f t="shared" ref="K43:N43" si="18">K42+K41+K40</f>
        <v>8455.0159999999996</v>
      </c>
      <c r="L43" s="29">
        <f t="shared" si="18"/>
        <v>-968.81599999999958</v>
      </c>
      <c r="M43" s="29">
        <f t="shared" si="18"/>
        <v>7486.2000000000007</v>
      </c>
      <c r="N43" s="29">
        <f t="shared" si="18"/>
        <v>8547.4000000000015</v>
      </c>
      <c r="O43" s="66"/>
    </row>
    <row r="44" spans="1:19" x14ac:dyDescent="0.25">
      <c r="A44" s="153" t="s">
        <v>28</v>
      </c>
      <c r="B44" s="154"/>
      <c r="C44" s="154"/>
      <c r="D44" s="155"/>
      <c r="E44" s="91"/>
      <c r="F44" s="91"/>
      <c r="G44" s="91"/>
      <c r="H44" s="91"/>
      <c r="I44" s="92">
        <f>J43+J39+J25</f>
        <v>716851.19999999995</v>
      </c>
      <c r="J44" s="90">
        <f>J43+J39</f>
        <v>422813.4</v>
      </c>
      <c r="K44" s="90">
        <f t="shared" ref="K44:N44" si="19">K43+K39</f>
        <v>422287.375</v>
      </c>
      <c r="L44" s="90">
        <f t="shared" si="19"/>
        <v>521.12499999999977</v>
      </c>
      <c r="M44" s="90">
        <f>M43+M39</f>
        <v>423616.60000000003</v>
      </c>
      <c r="N44" s="90">
        <f t="shared" si="19"/>
        <v>425257.6</v>
      </c>
      <c r="O44" s="66">
        <f t="shared" si="1"/>
        <v>1.0012456564679444</v>
      </c>
      <c r="P44" s="18"/>
      <c r="Q44" s="18"/>
      <c r="R44" s="18"/>
      <c r="S44" s="18"/>
    </row>
    <row r="45" spans="1:19" x14ac:dyDescent="0.25">
      <c r="A45" s="3" t="s">
        <v>26</v>
      </c>
      <c r="B45" s="9"/>
      <c r="C45" s="9"/>
      <c r="D45" s="9"/>
      <c r="E45" s="9"/>
      <c r="F45" s="9"/>
      <c r="G45" s="9"/>
      <c r="H45" s="9"/>
      <c r="I45" s="9"/>
      <c r="J45" s="37">
        <f>J44+J25</f>
        <v>716851.19999999995</v>
      </c>
      <c r="K45" s="37">
        <f t="shared" ref="K45:L45" si="20">K44+K21</f>
        <v>664829.46499999997</v>
      </c>
      <c r="L45" s="37">
        <f t="shared" si="20"/>
        <v>14404.134999999995</v>
      </c>
      <c r="M45" s="37">
        <f>M44+M25</f>
        <v>713182.32000000007</v>
      </c>
      <c r="N45" s="37">
        <f>N44+N25</f>
        <v>720126.59699999995</v>
      </c>
      <c r="O45" s="66">
        <f t="shared" si="1"/>
        <v>1.0782482391931891</v>
      </c>
    </row>
    <row r="46" spans="1:19" x14ac:dyDescent="0.25">
      <c r="A46" s="5"/>
      <c r="B46" s="28"/>
      <c r="C46" s="28"/>
      <c r="D46" s="6"/>
      <c r="E46" s="28"/>
      <c r="F46" s="6"/>
      <c r="G46" s="6"/>
      <c r="H46" s="6"/>
      <c r="I46" s="6"/>
      <c r="J46" s="7"/>
      <c r="K46" s="6"/>
      <c r="L46" s="7"/>
      <c r="M46" s="7"/>
      <c r="N46" s="6"/>
      <c r="O46" s="66"/>
      <c r="P46" s="18"/>
    </row>
    <row r="47" spans="1:19" x14ac:dyDescent="0.25">
      <c r="A47" s="1"/>
      <c r="B47" s="53"/>
      <c r="C47" s="53"/>
      <c r="D47" s="2"/>
      <c r="E47" s="53"/>
      <c r="F47" s="2"/>
      <c r="G47" s="2"/>
      <c r="H47" s="2"/>
      <c r="I47" s="2"/>
      <c r="J47" s="2"/>
      <c r="K47" s="7"/>
      <c r="L47" s="2"/>
      <c r="M47" s="2"/>
      <c r="N47" s="2"/>
    </row>
    <row r="49" spans="10:14" x14ac:dyDescent="0.25">
      <c r="J49" s="30"/>
      <c r="K49" s="30"/>
      <c r="L49" s="30"/>
      <c r="M49" s="30"/>
      <c r="N49" s="30"/>
    </row>
    <row r="50" spans="10:14" x14ac:dyDescent="0.25">
      <c r="L50" s="30"/>
    </row>
  </sheetData>
  <mergeCells count="14">
    <mergeCell ref="A1:N1"/>
    <mergeCell ref="A14:B14"/>
    <mergeCell ref="A13:B13"/>
    <mergeCell ref="A44:D44"/>
    <mergeCell ref="A25:C25"/>
    <mergeCell ref="A29:C29"/>
    <mergeCell ref="A31:B31"/>
    <mergeCell ref="A20:C20"/>
    <mergeCell ref="A21:C21"/>
    <mergeCell ref="A34:C34"/>
    <mergeCell ref="A36:D37"/>
    <mergeCell ref="A38:D38"/>
    <mergeCell ref="A39:D39"/>
    <mergeCell ref="A43:E43"/>
  </mergeCells>
  <pageMargins left="0.7" right="0.7" top="0.34" bottom="0.28999999999999998" header="0.3" footer="0.3"/>
  <pageSetup paperSize="9" scale="8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5"/>
  <sheetViews>
    <sheetView workbookViewId="0">
      <selection activeCell="N21" sqref="N21"/>
    </sheetView>
  </sheetViews>
  <sheetFormatPr defaultRowHeight="15" x14ac:dyDescent="0.25"/>
  <cols>
    <col min="3" max="3" width="9.140625" style="63"/>
  </cols>
  <sheetData>
    <row r="1" spans="1:15" ht="48" x14ac:dyDescent="0.25">
      <c r="A1" s="3" t="s">
        <v>0</v>
      </c>
      <c r="B1" s="55" t="s">
        <v>71</v>
      </c>
      <c r="C1" s="64" t="s">
        <v>66</v>
      </c>
      <c r="D1" s="4" t="s">
        <v>72</v>
      </c>
      <c r="E1" s="55" t="s">
        <v>78</v>
      </c>
      <c r="F1" s="55" t="s">
        <v>79</v>
      </c>
      <c r="G1" s="4" t="s">
        <v>80</v>
      </c>
      <c r="H1" s="4" t="s">
        <v>73</v>
      </c>
      <c r="I1" s="4" t="s">
        <v>70</v>
      </c>
      <c r="J1" s="4" t="s">
        <v>74</v>
      </c>
      <c r="K1" s="55" t="s">
        <v>81</v>
      </c>
      <c r="L1" s="4" t="s">
        <v>27</v>
      </c>
      <c r="M1" s="4" t="s">
        <v>76</v>
      </c>
      <c r="N1" s="4" t="s">
        <v>77</v>
      </c>
    </row>
    <row r="2" spans="1:15" x14ac:dyDescent="0.25">
      <c r="A2" s="5" t="s">
        <v>1</v>
      </c>
      <c r="B2" s="14">
        <v>6543.8649999999998</v>
      </c>
      <c r="C2" s="65">
        <v>6279.57</v>
      </c>
      <c r="D2" s="7">
        <f>B2/C2*100</f>
        <v>104.20880729094509</v>
      </c>
      <c r="E2" s="14">
        <v>746.9</v>
      </c>
      <c r="F2" s="14">
        <v>867.67</v>
      </c>
      <c r="G2" s="29">
        <f>F2+E2</f>
        <v>1614.57</v>
      </c>
      <c r="H2" s="7">
        <f>G2*D2/100</f>
        <v>1682.5241398774119</v>
      </c>
      <c r="I2" s="7">
        <f>H2+B2</f>
        <v>8226.3891398774122</v>
      </c>
      <c r="J2" s="50">
        <v>8315.7800000000007</v>
      </c>
      <c r="K2" s="14">
        <v>8104.26</v>
      </c>
      <c r="L2" s="7">
        <f t="shared" ref="L2:L8" si="0">J2-K2</f>
        <v>211.52000000000044</v>
      </c>
      <c r="M2" s="7">
        <f>J2*105%</f>
        <v>8731.5690000000013</v>
      </c>
      <c r="N2" s="7">
        <f>M2*105%</f>
        <v>9168.1474500000022</v>
      </c>
      <c r="O2" s="66">
        <f>J2/K2</f>
        <v>1.0260998536572123</v>
      </c>
    </row>
    <row r="3" spans="1:15" x14ac:dyDescent="0.25">
      <c r="A3" s="5" t="s">
        <v>29</v>
      </c>
      <c r="B3" s="14">
        <v>1246.0150000000001</v>
      </c>
      <c r="C3" s="65">
        <v>1069.8800000000001</v>
      </c>
      <c r="D3" s="7">
        <f t="shared" ref="D3:D7" si="1">B3/C3*100</f>
        <v>116.46306127790031</v>
      </c>
      <c r="E3" s="14">
        <v>115.39</v>
      </c>
      <c r="F3" s="14">
        <v>117.5</v>
      </c>
      <c r="G3" s="29">
        <f t="shared" ref="G3:G6" si="2">F3+E3</f>
        <v>232.89</v>
      </c>
      <c r="H3" s="7">
        <f>G3*D3/100</f>
        <v>271.230823410102</v>
      </c>
      <c r="I3" s="7">
        <f t="shared" ref="I3:I7" si="3">H3+B3</f>
        <v>1517.245823410102</v>
      </c>
      <c r="J3" s="50">
        <v>1343.0940000000001</v>
      </c>
      <c r="K3" s="14">
        <v>1343.1</v>
      </c>
      <c r="L3" s="7">
        <f t="shared" si="0"/>
        <v>-5.9999999998581188E-3</v>
      </c>
      <c r="M3" s="7">
        <f>J3*105%</f>
        <v>1410.2487000000001</v>
      </c>
      <c r="N3" s="7">
        <f>M3*105%</f>
        <v>1480.7611350000002</v>
      </c>
      <c r="O3" s="66">
        <f t="shared" ref="O3:O20" si="4">J3/K3</f>
        <v>0.9999955327228055</v>
      </c>
    </row>
    <row r="4" spans="1:15" x14ac:dyDescent="0.25">
      <c r="A4" s="5" t="s">
        <v>3</v>
      </c>
      <c r="B4" s="14">
        <v>1178.8620000000001</v>
      </c>
      <c r="C4" s="65">
        <v>891.69</v>
      </c>
      <c r="D4" s="7">
        <f t="shared" si="1"/>
        <v>132.20536285031795</v>
      </c>
      <c r="E4" s="14">
        <v>114.74</v>
      </c>
      <c r="F4" s="14">
        <v>99.36</v>
      </c>
      <c r="G4" s="29">
        <f t="shared" si="2"/>
        <v>214.1</v>
      </c>
      <c r="H4" s="7">
        <f>G4*D4/100</f>
        <v>283.05168186253076</v>
      </c>
      <c r="I4" s="7">
        <f>H4+B4</f>
        <v>1461.9136818625309</v>
      </c>
      <c r="J4" s="8">
        <f>I4</f>
        <v>1461.9136818625309</v>
      </c>
      <c r="K4" s="14">
        <v>1000</v>
      </c>
      <c r="L4" s="7">
        <f t="shared" si="0"/>
        <v>461.91368186253089</v>
      </c>
      <c r="M4" s="7">
        <f>J4*105%</f>
        <v>1535.0093659556576</v>
      </c>
      <c r="N4" s="7">
        <f>M4*105%</f>
        <v>1611.7598342534404</v>
      </c>
      <c r="O4" s="66">
        <f t="shared" si="4"/>
        <v>1.4619136818625309</v>
      </c>
    </row>
    <row r="5" spans="1:15" ht="36.75" x14ac:dyDescent="0.25">
      <c r="A5" s="22" t="s">
        <v>30</v>
      </c>
      <c r="B5" s="14">
        <v>631.69200000000001</v>
      </c>
      <c r="C5" s="65">
        <v>230.16</v>
      </c>
      <c r="D5" s="7">
        <f t="shared" si="1"/>
        <v>274.45776850886341</v>
      </c>
      <c r="E5" s="14">
        <v>348.3</v>
      </c>
      <c r="F5" s="14">
        <v>295.67</v>
      </c>
      <c r="G5" s="29">
        <f>F5+E5</f>
        <v>643.97</v>
      </c>
      <c r="H5" s="7">
        <f>G5</f>
        <v>643.97</v>
      </c>
      <c r="I5" s="7">
        <f>H5+B5</f>
        <v>1275.662</v>
      </c>
      <c r="J5" s="8">
        <v>850</v>
      </c>
      <c r="K5" s="14">
        <v>532.57000000000005</v>
      </c>
      <c r="L5" s="7">
        <f t="shared" si="0"/>
        <v>317.42999999999995</v>
      </c>
      <c r="M5" s="7">
        <f>J5*105%</f>
        <v>892.5</v>
      </c>
      <c r="N5" s="7">
        <f>M5*105%</f>
        <v>937.125</v>
      </c>
      <c r="O5" s="66">
        <f t="shared" si="4"/>
        <v>1.5960343241264057</v>
      </c>
    </row>
    <row r="6" spans="1:15" ht="24.75" x14ac:dyDescent="0.25">
      <c r="A6" s="22" t="s">
        <v>31</v>
      </c>
      <c r="B6" s="14">
        <v>1359.758</v>
      </c>
      <c r="C6" s="65">
        <v>1517.26</v>
      </c>
      <c r="D6" s="7">
        <f t="shared" si="1"/>
        <v>89.619313762967451</v>
      </c>
      <c r="E6" s="14">
        <v>0</v>
      </c>
      <c r="F6" s="14">
        <v>4.79</v>
      </c>
      <c r="G6" s="29">
        <f t="shared" si="2"/>
        <v>4.79</v>
      </c>
      <c r="H6" s="7">
        <f t="shared" ref="H6" si="5">G6*D6/100</f>
        <v>4.2927651292461411</v>
      </c>
      <c r="I6" s="7">
        <f t="shared" si="3"/>
        <v>1364.0507651292462</v>
      </c>
      <c r="J6" s="29">
        <f>K6</f>
        <v>1535.27</v>
      </c>
      <c r="K6" s="14">
        <v>1535.27</v>
      </c>
      <c r="L6" s="7">
        <f t="shared" si="0"/>
        <v>0</v>
      </c>
      <c r="M6" s="7">
        <f t="shared" ref="M6:M7" si="6">J6*105%</f>
        <v>1612.0335</v>
      </c>
      <c r="N6" s="7">
        <f t="shared" ref="N6:N7" si="7">M6*105%</f>
        <v>1692.6351750000001</v>
      </c>
      <c r="O6" s="66">
        <f t="shared" si="4"/>
        <v>1</v>
      </c>
    </row>
    <row r="7" spans="1:15" ht="24.75" x14ac:dyDescent="0.25">
      <c r="A7" s="22" t="s">
        <v>58</v>
      </c>
      <c r="B7" s="14">
        <v>196.09100000000001</v>
      </c>
      <c r="C7" s="65">
        <v>93.68</v>
      </c>
      <c r="D7" s="7">
        <f t="shared" si="1"/>
        <v>209.32002561912896</v>
      </c>
      <c r="E7" s="14">
        <v>51.79</v>
      </c>
      <c r="F7" s="14">
        <v>150.4</v>
      </c>
      <c r="G7" s="29">
        <f>F7+E7</f>
        <v>202.19</v>
      </c>
      <c r="H7" s="7">
        <f>G7</f>
        <v>202.19</v>
      </c>
      <c r="I7" s="7">
        <f t="shared" si="3"/>
        <v>398.28100000000001</v>
      </c>
      <c r="J7" s="8">
        <f>I7*105/100</f>
        <v>418.19504999999998</v>
      </c>
      <c r="K7" s="14">
        <v>205.61</v>
      </c>
      <c r="L7" s="7">
        <f t="shared" si="0"/>
        <v>212.58504999999997</v>
      </c>
      <c r="M7" s="7">
        <f t="shared" si="6"/>
        <v>439.10480250000001</v>
      </c>
      <c r="N7" s="7">
        <f t="shared" si="7"/>
        <v>461.06004262500005</v>
      </c>
      <c r="O7" s="66">
        <f t="shared" si="4"/>
        <v>2.0339236904819802</v>
      </c>
    </row>
    <row r="8" spans="1:15" ht="48.75" hidden="1" x14ac:dyDescent="0.25">
      <c r="A8" s="22" t="s">
        <v>6</v>
      </c>
      <c r="B8" s="6"/>
      <c r="C8" s="56">
        <v>0</v>
      </c>
      <c r="D8" s="7"/>
      <c r="E8" s="6">
        <v>0</v>
      </c>
      <c r="F8" s="6">
        <v>0</v>
      </c>
      <c r="G8" s="6">
        <v>0</v>
      </c>
      <c r="H8" s="7">
        <f t="shared" ref="H8" si="8">G8*D8/100</f>
        <v>0</v>
      </c>
      <c r="I8" s="7">
        <f t="shared" ref="I8" si="9">H8+B8</f>
        <v>0</v>
      </c>
      <c r="J8" s="8">
        <f t="shared" ref="J8" si="10">I8*105/100</f>
        <v>0</v>
      </c>
      <c r="K8" s="6">
        <v>0</v>
      </c>
      <c r="L8" s="7">
        <f t="shared" si="0"/>
        <v>0</v>
      </c>
      <c r="M8" s="7">
        <f t="shared" ref="M8:M12" si="11">J8*107.5%</f>
        <v>0</v>
      </c>
      <c r="N8" s="7">
        <f t="shared" ref="N8:N12" si="12">M8*105.4%</f>
        <v>0</v>
      </c>
      <c r="O8" s="66" t="e">
        <f t="shared" si="4"/>
        <v>#DIV/0!</v>
      </c>
    </row>
    <row r="9" spans="1:15" x14ac:dyDescent="0.25">
      <c r="A9" s="3" t="s">
        <v>7</v>
      </c>
      <c r="B9" s="9"/>
      <c r="C9" s="57"/>
      <c r="D9" s="9"/>
      <c r="E9" s="9"/>
      <c r="F9" s="9"/>
      <c r="G9" s="9"/>
      <c r="H9" s="9"/>
      <c r="I9" s="10">
        <f t="shared" ref="I9:N9" si="13">I8+I7+I6+I5+I4+I3+I2</f>
        <v>14243.542410279291</v>
      </c>
      <c r="J9" s="10">
        <f t="shared" si="13"/>
        <v>13924.252731862533</v>
      </c>
      <c r="K9" s="10">
        <f t="shared" si="13"/>
        <v>12720.810000000001</v>
      </c>
      <c r="L9" s="10">
        <f t="shared" si="13"/>
        <v>1203.4427318625314</v>
      </c>
      <c r="M9" s="10">
        <f t="shared" si="13"/>
        <v>14620.465368455658</v>
      </c>
      <c r="N9" s="10">
        <f t="shared" si="13"/>
        <v>15351.488636878443</v>
      </c>
      <c r="O9" s="66">
        <f t="shared" si="4"/>
        <v>1.0946042533346958</v>
      </c>
    </row>
    <row r="10" spans="1:15" x14ac:dyDescent="0.25">
      <c r="A10" s="5" t="s">
        <v>12</v>
      </c>
      <c r="B10" s="6"/>
      <c r="C10" s="56"/>
      <c r="D10" s="6"/>
      <c r="E10" s="6"/>
      <c r="F10" s="6"/>
      <c r="G10" s="6"/>
      <c r="H10" s="6"/>
      <c r="I10" s="6">
        <v>3660.43</v>
      </c>
      <c r="J10" s="11">
        <v>4980.7</v>
      </c>
      <c r="K10" s="6">
        <v>4980.7</v>
      </c>
      <c r="L10" s="7">
        <f t="shared" ref="L10:L13" si="14">J10-K10</f>
        <v>0</v>
      </c>
      <c r="M10" s="7">
        <f>K10</f>
        <v>4980.7</v>
      </c>
      <c r="N10" s="7">
        <f>M10</f>
        <v>4980.7</v>
      </c>
      <c r="O10" s="66">
        <f t="shared" si="4"/>
        <v>1</v>
      </c>
    </row>
    <row r="11" spans="1:15" x14ac:dyDescent="0.25">
      <c r="A11" s="5" t="s">
        <v>13</v>
      </c>
      <c r="B11" s="6"/>
      <c r="C11" s="56"/>
      <c r="D11" s="6"/>
      <c r="E11" s="6"/>
      <c r="F11" s="6"/>
      <c r="G11" s="6"/>
      <c r="H11" s="6"/>
      <c r="I11" s="6"/>
      <c r="J11" s="8">
        <v>200</v>
      </c>
      <c r="K11" s="7">
        <v>200</v>
      </c>
      <c r="L11" s="7">
        <f t="shared" si="14"/>
        <v>0</v>
      </c>
      <c r="M11" s="7">
        <f t="shared" si="11"/>
        <v>215</v>
      </c>
      <c r="N11" s="7">
        <f t="shared" si="12"/>
        <v>226.61</v>
      </c>
      <c r="O11" s="66">
        <f t="shared" si="4"/>
        <v>1</v>
      </c>
    </row>
    <row r="12" spans="1:15" x14ac:dyDescent="0.25">
      <c r="A12" s="5" t="s">
        <v>14</v>
      </c>
      <c r="B12" s="6"/>
      <c r="C12" s="5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4"/>
        <v>0</v>
      </c>
      <c r="M12" s="7">
        <f t="shared" si="11"/>
        <v>0</v>
      </c>
      <c r="N12" s="7">
        <f t="shared" si="12"/>
        <v>0</v>
      </c>
      <c r="O12" s="66" t="e">
        <f t="shared" si="4"/>
        <v>#DIV/0!</v>
      </c>
    </row>
    <row r="13" spans="1:15" x14ac:dyDescent="0.25">
      <c r="A13" s="5" t="s">
        <v>15</v>
      </c>
      <c r="B13" s="6"/>
      <c r="C13" s="56"/>
      <c r="D13" s="6"/>
      <c r="E13" s="6"/>
      <c r="F13" s="6"/>
      <c r="G13" s="6"/>
      <c r="H13" s="6"/>
      <c r="I13" s="6"/>
      <c r="J13" s="8">
        <v>300</v>
      </c>
      <c r="K13" s="7">
        <v>300</v>
      </c>
      <c r="L13" s="7">
        <f t="shared" si="14"/>
        <v>0</v>
      </c>
      <c r="M13" s="7">
        <f>J13*105.4%</f>
        <v>316.2</v>
      </c>
      <c r="N13" s="7">
        <f>M13*107.5%</f>
        <v>339.91499999999996</v>
      </c>
      <c r="O13" s="66">
        <f t="shared" si="4"/>
        <v>1</v>
      </c>
    </row>
    <row r="14" spans="1:15" x14ac:dyDescent="0.25">
      <c r="A14" s="12" t="s">
        <v>7</v>
      </c>
      <c r="B14" s="9"/>
      <c r="C14" s="57"/>
      <c r="D14" s="9"/>
      <c r="E14" s="9"/>
      <c r="F14" s="9"/>
      <c r="G14" s="9"/>
      <c r="H14" s="9"/>
      <c r="I14" s="9"/>
      <c r="J14" s="10">
        <f>J13+J12+J11+J10</f>
        <v>5480.7</v>
      </c>
      <c r="K14" s="10">
        <f t="shared" ref="K14:N14" si="15">K13+K12+K11+K10</f>
        <v>5480.7</v>
      </c>
      <c r="L14" s="10">
        <f t="shared" si="15"/>
        <v>0</v>
      </c>
      <c r="M14" s="10">
        <f t="shared" si="15"/>
        <v>5511.9</v>
      </c>
      <c r="N14" s="10">
        <f t="shared" si="15"/>
        <v>5547.2249999999995</v>
      </c>
      <c r="O14" s="66">
        <f t="shared" si="4"/>
        <v>1</v>
      </c>
    </row>
    <row r="15" spans="1:15" x14ac:dyDescent="0.25">
      <c r="A15" s="13" t="s">
        <v>18</v>
      </c>
      <c r="B15" s="14"/>
      <c r="C15" s="58"/>
      <c r="D15" s="14"/>
      <c r="E15" s="14"/>
      <c r="F15" s="14"/>
      <c r="G15" s="14"/>
      <c r="H15" s="14"/>
      <c r="I15" s="14"/>
      <c r="J15" s="15">
        <f>J14+J9</f>
        <v>19404.952731862533</v>
      </c>
      <c r="K15" s="15">
        <f t="shared" ref="K15" si="16">K14+K9</f>
        <v>18201.510000000002</v>
      </c>
      <c r="L15" s="15">
        <f>L14+L9</f>
        <v>1203.4427318625314</v>
      </c>
      <c r="M15" s="15">
        <f>M14+M9</f>
        <v>20132.365368455656</v>
      </c>
      <c r="N15" s="15">
        <f>N14+N9</f>
        <v>20898.713636878441</v>
      </c>
      <c r="O15" s="66">
        <f t="shared" si="4"/>
        <v>1.0661177414325806</v>
      </c>
    </row>
    <row r="16" spans="1:15" x14ac:dyDescent="0.25">
      <c r="A16" s="180" t="s">
        <v>32</v>
      </c>
      <c r="B16" s="181"/>
      <c r="C16" s="59"/>
      <c r="D16" s="38"/>
      <c r="E16" s="38"/>
      <c r="F16" s="38"/>
      <c r="G16" s="38"/>
      <c r="H16" s="38"/>
      <c r="I16" s="38"/>
      <c r="J16" s="39">
        <v>0</v>
      </c>
      <c r="K16" s="39">
        <v>680.27599999999995</v>
      </c>
      <c r="L16" s="39">
        <f>J16-K16</f>
        <v>-680.27599999999995</v>
      </c>
      <c r="M16" s="39">
        <v>0</v>
      </c>
      <c r="N16" s="39">
        <v>0</v>
      </c>
      <c r="O16" s="66">
        <f t="shared" si="4"/>
        <v>0</v>
      </c>
    </row>
    <row r="17" spans="1:15" x14ac:dyDescent="0.25">
      <c r="A17" s="182" t="s">
        <v>33</v>
      </c>
      <c r="B17" s="183"/>
      <c r="C17" s="60"/>
      <c r="D17" s="16"/>
      <c r="E17" s="16"/>
      <c r="F17" s="16"/>
      <c r="G17" s="16"/>
      <c r="H17" s="16"/>
      <c r="I17" s="16"/>
      <c r="J17" s="17">
        <v>462.7</v>
      </c>
      <c r="K17" s="17">
        <v>460.9</v>
      </c>
      <c r="L17" s="17">
        <f t="shared" ref="L17:L18" si="17">J17-K17</f>
        <v>1.8000000000000114</v>
      </c>
      <c r="M17" s="17">
        <v>370.1</v>
      </c>
      <c r="N17" s="17">
        <v>370.1</v>
      </c>
      <c r="O17" s="66">
        <f t="shared" si="4"/>
        <v>1.0039054024734215</v>
      </c>
    </row>
    <row r="18" spans="1:15" x14ac:dyDescent="0.25">
      <c r="A18" s="182" t="s">
        <v>34</v>
      </c>
      <c r="B18" s="184"/>
      <c r="C18" s="183"/>
      <c r="D18" s="16"/>
      <c r="E18" s="16"/>
      <c r="F18" s="16"/>
      <c r="G18" s="16"/>
      <c r="H18" s="16"/>
      <c r="I18" s="16"/>
      <c r="J18" s="17">
        <v>202.1</v>
      </c>
      <c r="K18" s="17">
        <v>202.9</v>
      </c>
      <c r="L18" s="17">
        <f t="shared" si="17"/>
        <v>-0.80000000000001137</v>
      </c>
      <c r="M18" s="17">
        <v>205.5</v>
      </c>
      <c r="N18" s="17">
        <v>217</v>
      </c>
      <c r="O18" s="66">
        <f t="shared" si="4"/>
        <v>0.99605717102020697</v>
      </c>
    </row>
    <row r="19" spans="1:15" x14ac:dyDescent="0.25">
      <c r="A19" s="177" t="s">
        <v>28</v>
      </c>
      <c r="B19" s="178"/>
      <c r="C19" s="178"/>
      <c r="D19" s="179"/>
      <c r="E19" s="14"/>
      <c r="F19" s="14"/>
      <c r="G19" s="14"/>
      <c r="H19" s="14"/>
      <c r="I19" s="14"/>
      <c r="J19" s="15">
        <f>J18+J17+J16</f>
        <v>664.8</v>
      </c>
      <c r="K19" s="15">
        <f t="shared" ref="K19:N19" si="18">K18+K17+K16</f>
        <v>1344.076</v>
      </c>
      <c r="L19" s="15">
        <f t="shared" si="18"/>
        <v>-679.27599999999995</v>
      </c>
      <c r="M19" s="15">
        <f t="shared" si="18"/>
        <v>575.6</v>
      </c>
      <c r="N19" s="15">
        <f t="shared" si="18"/>
        <v>587.1</v>
      </c>
      <c r="O19" s="66">
        <f t="shared" si="4"/>
        <v>0.49461488784860375</v>
      </c>
    </row>
    <row r="20" spans="1:15" x14ac:dyDescent="0.25">
      <c r="A20" s="19" t="s">
        <v>26</v>
      </c>
      <c r="B20" s="20"/>
      <c r="C20" s="61"/>
      <c r="D20" s="20"/>
      <c r="E20" s="20"/>
      <c r="F20" s="20"/>
      <c r="G20" s="20"/>
      <c r="H20" s="20"/>
      <c r="I20" s="20"/>
      <c r="J20" s="21">
        <f>J19+J15</f>
        <v>20069.752731862533</v>
      </c>
      <c r="K20" s="21">
        <f t="shared" ref="K20:L20" si="19">K19+K15</f>
        <v>19545.586000000003</v>
      </c>
      <c r="L20" s="21">
        <f t="shared" si="19"/>
        <v>524.16673186253149</v>
      </c>
      <c r="M20" s="21">
        <f>M19+M15</f>
        <v>20707.965368455654</v>
      </c>
      <c r="N20" s="21">
        <f>N19+N15</f>
        <v>21485.81363687844</v>
      </c>
      <c r="O20" s="66">
        <f t="shared" si="4"/>
        <v>1.0268176524286623</v>
      </c>
    </row>
    <row r="21" spans="1:15" x14ac:dyDescent="0.25">
      <c r="A21" s="5"/>
      <c r="B21" s="6"/>
      <c r="C21" s="5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6"/>
    </row>
    <row r="22" spans="1:15" x14ac:dyDescent="0.25">
      <c r="A22" s="1"/>
      <c r="B22" s="2"/>
      <c r="C22" s="6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5" spans="1:15" x14ac:dyDescent="0.25">
      <c r="A25" s="185" t="s">
        <v>59</v>
      </c>
      <c r="B25" s="185"/>
      <c r="C25" s="185"/>
      <c r="D25" s="185"/>
      <c r="E25" s="185"/>
    </row>
  </sheetData>
  <mergeCells count="5">
    <mergeCell ref="A19:D19"/>
    <mergeCell ref="A16:B16"/>
    <mergeCell ref="A17:B17"/>
    <mergeCell ref="A18:C18"/>
    <mergeCell ref="A25:E25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3" sqref="A1:O23"/>
    </sheetView>
  </sheetViews>
  <sheetFormatPr defaultRowHeight="15" x14ac:dyDescent="0.25"/>
  <cols>
    <col min="15" max="15" width="10.140625" bestFit="1" customWidth="1"/>
  </cols>
  <sheetData>
    <row r="1" spans="1:15" x14ac:dyDescent="0.25">
      <c r="M1" s="186" t="s">
        <v>35</v>
      </c>
      <c r="N1" s="186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154.07900000000001</v>
      </c>
      <c r="C3" s="28">
        <v>143.16999999999999</v>
      </c>
      <c r="D3" s="7">
        <f>B3/C3*100</f>
        <v>107.61961304742616</v>
      </c>
      <c r="E3" s="28">
        <v>11.93</v>
      </c>
      <c r="F3" s="28">
        <v>22.73</v>
      </c>
      <c r="G3" s="28">
        <f>F3+E3</f>
        <v>34.659999999999997</v>
      </c>
      <c r="H3" s="7">
        <f>G3*D3/100</f>
        <v>37.300957882237903</v>
      </c>
      <c r="I3" s="7">
        <f>H3+B3</f>
        <v>191.3799578822379</v>
      </c>
      <c r="J3" s="8">
        <v>177.62</v>
      </c>
      <c r="K3" s="28">
        <v>173.1</v>
      </c>
      <c r="L3" s="7">
        <f t="shared" ref="L3:L9" si="0">J3-K3</f>
        <v>4.5200000000000102</v>
      </c>
      <c r="M3" s="7">
        <f>J3*105%</f>
        <v>186.501</v>
      </c>
      <c r="N3" s="7">
        <f>M3*105%</f>
        <v>195.82605000000001</v>
      </c>
      <c r="O3" s="66">
        <f>J3/K3</f>
        <v>1.0261120739456961</v>
      </c>
    </row>
    <row r="4" spans="1:15" x14ac:dyDescent="0.25">
      <c r="A4" s="5" t="s">
        <v>29</v>
      </c>
      <c r="B4" s="28">
        <v>376.98399999999998</v>
      </c>
      <c r="C4" s="28">
        <v>323.69</v>
      </c>
      <c r="D4" s="7">
        <f t="shared" ref="D4:D8" si="1">B4/C4*100</f>
        <v>116.46451852080695</v>
      </c>
      <c r="E4" s="28">
        <v>34.92</v>
      </c>
      <c r="F4" s="28">
        <v>35.549999999999997</v>
      </c>
      <c r="G4" s="28">
        <f t="shared" ref="G4:G7" si="2">F4+E4</f>
        <v>70.47</v>
      </c>
      <c r="H4" s="7">
        <f t="shared" ref="H4:H8" si="3">G4*D4/100</f>
        <v>82.072546201612653</v>
      </c>
      <c r="I4" s="7">
        <f t="shared" ref="I4:I9" si="4">H4+B4</f>
        <v>459.0565462016126</v>
      </c>
      <c r="J4" s="50">
        <v>406.35500000000002</v>
      </c>
      <c r="K4" s="28">
        <v>406.4</v>
      </c>
      <c r="L4" s="7">
        <f t="shared" si="0"/>
        <v>-4.4999999999959073E-2</v>
      </c>
      <c r="M4" s="7">
        <f t="shared" ref="M4:M8" si="5">J4*105%</f>
        <v>426.67275000000006</v>
      </c>
      <c r="N4" s="7">
        <f t="shared" ref="N4:N8" si="6">M4*105%</f>
        <v>448.00638750000007</v>
      </c>
      <c r="O4" s="66">
        <f t="shared" ref="O4:O23" si="7">J4/K4</f>
        <v>0.99988927165354335</v>
      </c>
    </row>
    <row r="5" spans="1:15" x14ac:dyDescent="0.25">
      <c r="A5" s="5" t="s">
        <v>3</v>
      </c>
      <c r="B5" s="28">
        <v>250.45099999999999</v>
      </c>
      <c r="C5" s="28">
        <v>156.94999999999999</v>
      </c>
      <c r="D5" s="7">
        <f t="shared" si="1"/>
        <v>159.57374960178402</v>
      </c>
      <c r="E5" s="28">
        <v>21.74</v>
      </c>
      <c r="F5" s="28">
        <v>82.52</v>
      </c>
      <c r="G5" s="28">
        <f t="shared" si="2"/>
        <v>104.25999999999999</v>
      </c>
      <c r="H5" s="7">
        <f t="shared" si="3"/>
        <v>166.37159133482001</v>
      </c>
      <c r="I5" s="7">
        <f>H5+B5</f>
        <v>416.82259133482</v>
      </c>
      <c r="J5" s="8">
        <v>250</v>
      </c>
      <c r="K5" s="28">
        <v>106</v>
      </c>
      <c r="L5" s="7">
        <f t="shared" si="0"/>
        <v>144</v>
      </c>
      <c r="M5" s="7">
        <f t="shared" si="5"/>
        <v>262.5</v>
      </c>
      <c r="N5" s="7">
        <f t="shared" si="6"/>
        <v>275.625</v>
      </c>
      <c r="O5" s="66">
        <f t="shared" si="7"/>
        <v>2.358490566037736</v>
      </c>
    </row>
    <row r="6" spans="1:15" ht="36.75" x14ac:dyDescent="0.25">
      <c r="A6" s="22" t="s">
        <v>30</v>
      </c>
      <c r="B6" s="28">
        <v>140.012</v>
      </c>
      <c r="C6" s="28">
        <v>11.94</v>
      </c>
      <c r="D6" s="7">
        <f>B6/C6*100</f>
        <v>1172.6298157453937</v>
      </c>
      <c r="E6" s="28">
        <v>53.17</v>
      </c>
      <c r="F6" s="28">
        <v>15.62</v>
      </c>
      <c r="G6" s="28">
        <f t="shared" si="2"/>
        <v>68.790000000000006</v>
      </c>
      <c r="H6" s="7">
        <f>G6+B6</f>
        <v>208.80200000000002</v>
      </c>
      <c r="I6" s="7">
        <f>H6</f>
        <v>208.80200000000002</v>
      </c>
      <c r="J6" s="8">
        <v>150</v>
      </c>
      <c r="K6" s="28">
        <v>64.2</v>
      </c>
      <c r="L6" s="7">
        <f t="shared" si="0"/>
        <v>85.8</v>
      </c>
      <c r="M6" s="7">
        <f t="shared" si="5"/>
        <v>157.5</v>
      </c>
      <c r="N6" s="7">
        <f t="shared" si="6"/>
        <v>165.375</v>
      </c>
      <c r="O6" s="66">
        <f t="shared" si="7"/>
        <v>2.3364485981308412</v>
      </c>
    </row>
    <row r="7" spans="1:15" ht="37.5" customHeight="1" x14ac:dyDescent="0.25">
      <c r="A7" s="22" t="s">
        <v>37</v>
      </c>
      <c r="B7" s="28">
        <v>405.74</v>
      </c>
      <c r="C7" s="28">
        <v>394.59</v>
      </c>
      <c r="D7" s="7">
        <f t="shared" si="1"/>
        <v>102.82571783370081</v>
      </c>
      <c r="E7" s="28">
        <v>0</v>
      </c>
      <c r="F7" s="28">
        <v>0</v>
      </c>
      <c r="G7" s="28">
        <f t="shared" si="2"/>
        <v>0</v>
      </c>
      <c r="H7" s="7">
        <f t="shared" si="3"/>
        <v>0</v>
      </c>
      <c r="I7" s="7">
        <f>H7+B7</f>
        <v>405.74</v>
      </c>
      <c r="J7" s="29">
        <v>405.4</v>
      </c>
      <c r="K7" s="31">
        <v>405.4</v>
      </c>
      <c r="L7" s="7">
        <f>J7-K7</f>
        <v>0</v>
      </c>
      <c r="M7" s="7">
        <f t="shared" si="5"/>
        <v>425.67</v>
      </c>
      <c r="N7" s="7">
        <f t="shared" si="6"/>
        <v>446.95350000000002</v>
      </c>
      <c r="O7" s="66">
        <f t="shared" si="7"/>
        <v>1</v>
      </c>
    </row>
    <row r="8" spans="1:15" ht="36.75" x14ac:dyDescent="0.25">
      <c r="A8" s="22" t="s">
        <v>36</v>
      </c>
      <c r="B8" s="28">
        <v>21.204999999999998</v>
      </c>
      <c r="C8" s="28">
        <v>12.26</v>
      </c>
      <c r="D8" s="7">
        <f t="shared" si="1"/>
        <v>172.96084828711255</v>
      </c>
      <c r="E8" s="28">
        <v>13.76</v>
      </c>
      <c r="F8" s="28">
        <v>5.85</v>
      </c>
      <c r="G8" s="28">
        <f>F8+E8</f>
        <v>19.61</v>
      </c>
      <c r="H8" s="7">
        <f t="shared" si="3"/>
        <v>33.917622349102771</v>
      </c>
      <c r="I8" s="7">
        <f>H8</f>
        <v>33.917622349102771</v>
      </c>
      <c r="J8" s="8">
        <f>I8*105/100</f>
        <v>35.613503466557908</v>
      </c>
      <c r="K8" s="28">
        <v>21.9</v>
      </c>
      <c r="L8" s="7">
        <f>J8-K8</f>
        <v>13.71350346655791</v>
      </c>
      <c r="M8" s="7">
        <f t="shared" si="5"/>
        <v>37.394178639885808</v>
      </c>
      <c r="N8" s="7">
        <f t="shared" si="6"/>
        <v>39.263887571880097</v>
      </c>
      <c r="O8" s="66">
        <f t="shared" si="7"/>
        <v>1.6261873729021876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4"/>
        <v>0</v>
      </c>
      <c r="J9" s="8">
        <f>I9*105/100</f>
        <v>0</v>
      </c>
      <c r="K9" s="6">
        <v>0</v>
      </c>
      <c r="L9" s="7">
        <f t="shared" si="0"/>
        <v>0</v>
      </c>
      <c r="M9" s="7">
        <f t="shared" ref="M9:M13" si="8">J9*107.5%</f>
        <v>0</v>
      </c>
      <c r="N9" s="7">
        <f t="shared" ref="N9:N13" si="9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1715.7187177677731</v>
      </c>
      <c r="J10" s="10">
        <f t="shared" ref="J10:N10" si="10">J9+J8+J7+J6+J5+J4+J3</f>
        <v>1424.9885034665581</v>
      </c>
      <c r="K10" s="10">
        <f t="shared" si="10"/>
        <v>1177</v>
      </c>
      <c r="L10" s="10">
        <f t="shared" si="10"/>
        <v>247.98850346655794</v>
      </c>
      <c r="M10" s="10">
        <f t="shared" si="10"/>
        <v>1496.2379286398857</v>
      </c>
      <c r="N10" s="10">
        <f t="shared" si="10"/>
        <v>1571.0498250718802</v>
      </c>
      <c r="O10" s="66">
        <f t="shared" si="7"/>
        <v>1.2106954150098199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11">
        <v>0</v>
      </c>
      <c r="K11" s="6">
        <v>0</v>
      </c>
      <c r="L11" s="7">
        <f t="shared" ref="L11:L14" si="11">J11-K11</f>
        <v>0</v>
      </c>
      <c r="M11" s="7">
        <f t="shared" si="8"/>
        <v>0</v>
      </c>
      <c r="N11" s="7">
        <f t="shared" si="9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1"/>
        <v>0</v>
      </c>
      <c r="M12" s="7">
        <f t="shared" si="8"/>
        <v>0</v>
      </c>
      <c r="N12" s="7">
        <f t="shared" si="9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1"/>
        <v>0</v>
      </c>
      <c r="M13" s="7">
        <f t="shared" si="8"/>
        <v>0</v>
      </c>
      <c r="N13" s="7">
        <f t="shared" si="9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1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2">L14+L13+L12+L11</f>
        <v>0</v>
      </c>
      <c r="M15" s="10">
        <f t="shared" si="12"/>
        <v>0</v>
      </c>
      <c r="N15" s="10">
        <f t="shared" si="12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1424.9885034665581</v>
      </c>
      <c r="K16" s="15">
        <f>K15+K10</f>
        <v>1177</v>
      </c>
      <c r="L16" s="15">
        <f>L15+L10</f>
        <v>247.98850346655794</v>
      </c>
      <c r="M16" s="15">
        <f>M15+M10</f>
        <v>1496.2379286398857</v>
      </c>
      <c r="N16" s="15">
        <f>N15+N10</f>
        <v>1571.0498250718802</v>
      </c>
      <c r="O16" s="66">
        <f t="shared" si="7"/>
        <v>1.2106954150098199</v>
      </c>
    </row>
    <row r="17" spans="1:15" x14ac:dyDescent="0.25">
      <c r="A17" s="182" t="s">
        <v>32</v>
      </c>
      <c r="B17" s="183"/>
      <c r="C17" s="16"/>
      <c r="D17" s="16"/>
      <c r="E17" s="16"/>
      <c r="F17" s="16"/>
      <c r="G17" s="16"/>
      <c r="H17" s="16"/>
      <c r="I17" s="16"/>
      <c r="J17" s="17">
        <v>2598.89</v>
      </c>
      <c r="K17" s="17">
        <v>2446.89</v>
      </c>
      <c r="L17" s="17">
        <f>J17-K17</f>
        <v>152</v>
      </c>
      <c r="M17" s="17">
        <f>J17</f>
        <v>2598.89</v>
      </c>
      <c r="N17" s="17">
        <f>M17</f>
        <v>2598.89</v>
      </c>
      <c r="O17" s="66">
        <f t="shared" si="7"/>
        <v>1.0621196702753291</v>
      </c>
    </row>
    <row r="18" spans="1:15" x14ac:dyDescent="0.25">
      <c r="A18" s="182" t="s">
        <v>33</v>
      </c>
      <c r="B18" s="183"/>
      <c r="C18" s="16"/>
      <c r="D18" s="16"/>
      <c r="E18" s="16"/>
      <c r="F18" s="16"/>
      <c r="G18" s="16"/>
      <c r="H18" s="16"/>
      <c r="I18" s="16"/>
      <c r="J18" s="17">
        <v>88.1</v>
      </c>
      <c r="K18" s="17">
        <v>87.97</v>
      </c>
      <c r="L18" s="17">
        <f t="shared" ref="L18:L19" si="13">J18-K18</f>
        <v>0.12999999999999545</v>
      </c>
      <c r="M18" s="17">
        <v>70.5</v>
      </c>
      <c r="N18" s="17">
        <v>70.5</v>
      </c>
      <c r="O18" s="66">
        <f t="shared" si="7"/>
        <v>1.0014777765147209</v>
      </c>
    </row>
    <row r="19" spans="1:15" x14ac:dyDescent="0.25">
      <c r="A19" s="182" t="s">
        <v>34</v>
      </c>
      <c r="B19" s="184"/>
      <c r="C19" s="183"/>
      <c r="D19" s="16"/>
      <c r="E19" s="16"/>
      <c r="F19" s="16"/>
      <c r="G19" s="16"/>
      <c r="H19" s="16"/>
      <c r="I19" s="16"/>
      <c r="J19" s="17">
        <v>80.900000000000006</v>
      </c>
      <c r="K19" s="17">
        <v>81.2</v>
      </c>
      <c r="L19" s="17">
        <f t="shared" si="13"/>
        <v>-0.29999999999999716</v>
      </c>
      <c r="M19" s="17">
        <v>82.2</v>
      </c>
      <c r="N19" s="17">
        <v>86.8</v>
      </c>
      <c r="O19" s="66">
        <f t="shared" si="7"/>
        <v>0.99630541871921185</v>
      </c>
    </row>
    <row r="20" spans="1:15" x14ac:dyDescent="0.25">
      <c r="A20" s="177" t="s">
        <v>28</v>
      </c>
      <c r="B20" s="178"/>
      <c r="C20" s="178"/>
      <c r="D20" s="179"/>
      <c r="E20" s="14"/>
      <c r="F20" s="14"/>
      <c r="G20" s="14"/>
      <c r="H20" s="14"/>
      <c r="I20" s="14"/>
      <c r="J20" s="15">
        <f>J19+J18+J17</f>
        <v>2767.89</v>
      </c>
      <c r="K20" s="15">
        <f t="shared" ref="K20:N20" si="14">K19+K18+K17</f>
        <v>2616.06</v>
      </c>
      <c r="L20" s="15">
        <f t="shared" si="14"/>
        <v>151.82999999999998</v>
      </c>
      <c r="M20" s="15">
        <f t="shared" si="14"/>
        <v>2751.5899999999997</v>
      </c>
      <c r="N20" s="15">
        <f t="shared" si="14"/>
        <v>2756.19</v>
      </c>
      <c r="O20" s="66">
        <f t="shared" si="7"/>
        <v>1.0580376596867045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4192.878503466558</v>
      </c>
      <c r="K21" s="21">
        <f t="shared" ref="K21:N21" si="15">K20+K16</f>
        <v>3793.06</v>
      </c>
      <c r="L21" s="21">
        <f t="shared" si="15"/>
        <v>399.8185034665579</v>
      </c>
      <c r="M21" s="21">
        <f t="shared" si="15"/>
        <v>4247.8279286398856</v>
      </c>
      <c r="N21" s="21">
        <f t="shared" si="15"/>
        <v>4327.2398250718797</v>
      </c>
      <c r="O21" s="66">
        <f t="shared" si="7"/>
        <v>1.1054079037680813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  <c r="O22" s="66" t="e">
        <f t="shared" si="7"/>
        <v>#DIV/0!</v>
      </c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66" t="e">
        <f t="shared" si="7"/>
        <v>#DIV/0!</v>
      </c>
    </row>
  </sheetData>
  <mergeCells count="5">
    <mergeCell ref="A17:B17"/>
    <mergeCell ref="A18:B18"/>
    <mergeCell ref="A19:C19"/>
    <mergeCell ref="A20:D20"/>
    <mergeCell ref="M1:N1"/>
  </mergeCells>
  <pageMargins left="0.70866141732283472" right="0.70866141732283472" top="0.74803149606299213" bottom="0.74803149606299213" header="0.31496062992125984" footer="0.31496062992125984"/>
  <pageSetup paperSize="9" scale="9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O22" sqref="A1:O22"/>
    </sheetView>
  </sheetViews>
  <sheetFormatPr defaultRowHeight="15" x14ac:dyDescent="0.25"/>
  <cols>
    <col min="15" max="15" width="10.140625" bestFit="1" customWidth="1"/>
  </cols>
  <sheetData>
    <row r="1" spans="1:15" x14ac:dyDescent="0.25">
      <c r="M1" s="186" t="s">
        <v>38</v>
      </c>
      <c r="N1" s="186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165.126</v>
      </c>
      <c r="C3" s="28">
        <v>139.02000000000001</v>
      </c>
      <c r="D3" s="7">
        <f>B3/C3*100</f>
        <v>118.77859300820026</v>
      </c>
      <c r="E3" s="28">
        <v>8.66</v>
      </c>
      <c r="F3" s="28">
        <v>28.96</v>
      </c>
      <c r="G3" s="28">
        <f>F3+E3</f>
        <v>37.620000000000005</v>
      </c>
      <c r="H3" s="7">
        <f>G3*D3/100</f>
        <v>44.684506689684937</v>
      </c>
      <c r="I3" s="7">
        <f>B3*108.58%</f>
        <v>179.29381079999999</v>
      </c>
      <c r="J3" s="8">
        <v>154.94</v>
      </c>
      <c r="K3" s="28">
        <v>151</v>
      </c>
      <c r="L3" s="7">
        <f t="shared" ref="L3:L9" si="0">J3-K3</f>
        <v>3.9399999999999977</v>
      </c>
      <c r="M3" s="7">
        <f>J3*105%</f>
        <v>162.68700000000001</v>
      </c>
      <c r="N3" s="7">
        <f>M3*105%</f>
        <v>170.82135000000002</v>
      </c>
      <c r="O3" s="66">
        <f>J3/K3</f>
        <v>1.026092715231788</v>
      </c>
    </row>
    <row r="4" spans="1:15" x14ac:dyDescent="0.25">
      <c r="A4" s="5" t="s">
        <v>29</v>
      </c>
      <c r="B4" s="28">
        <v>271.52300000000002</v>
      </c>
      <c r="C4" s="28">
        <v>233.14</v>
      </c>
      <c r="D4" s="7">
        <f t="shared" ref="D4:D8" si="1">B4/C4*100</f>
        <v>116.46349832718539</v>
      </c>
      <c r="E4" s="28">
        <v>25.15</v>
      </c>
      <c r="F4" s="28">
        <v>25.6</v>
      </c>
      <c r="G4" s="28">
        <f t="shared" ref="G4:G8" si="2">F4+E4</f>
        <v>50.75</v>
      </c>
      <c r="H4" s="7">
        <f t="shared" ref="H4:H8" si="3">G4*D4/100</f>
        <v>59.105225401046582</v>
      </c>
      <c r="I4" s="7">
        <f t="shared" ref="I4:I9" si="4">H4+B4</f>
        <v>330.62822540104662</v>
      </c>
      <c r="J4" s="50">
        <v>292.67700000000002</v>
      </c>
      <c r="K4" s="28">
        <v>292.7</v>
      </c>
      <c r="L4" s="7">
        <f t="shared" si="0"/>
        <v>-2.2999999999967713E-2</v>
      </c>
      <c r="M4" s="7">
        <f t="shared" ref="M4:M9" si="5">J4*105%</f>
        <v>307.31085000000002</v>
      </c>
      <c r="N4" s="7">
        <f t="shared" ref="N4:N9" si="6">M4*105%</f>
        <v>322.67639250000002</v>
      </c>
      <c r="O4" s="66">
        <f t="shared" ref="O4:O22" si="7">J4/K4</f>
        <v>0.99992142125042716</v>
      </c>
    </row>
    <row r="5" spans="1:15" x14ac:dyDescent="0.25">
      <c r="A5" s="5" t="s">
        <v>3</v>
      </c>
      <c r="B5" s="28">
        <v>310.94</v>
      </c>
      <c r="C5" s="28">
        <v>116.98</v>
      </c>
      <c r="D5" s="7">
        <f t="shared" si="1"/>
        <v>265.80612070439389</v>
      </c>
      <c r="E5" s="28">
        <v>3.53</v>
      </c>
      <c r="F5" s="28">
        <v>31.3</v>
      </c>
      <c r="G5" s="28">
        <f t="shared" si="2"/>
        <v>34.83</v>
      </c>
      <c r="H5" s="7">
        <f t="shared" si="3"/>
        <v>92.580271841340377</v>
      </c>
      <c r="I5" s="7">
        <v>310</v>
      </c>
      <c r="J5" s="8">
        <f>I5</f>
        <v>310</v>
      </c>
      <c r="K5" s="28">
        <v>134.4</v>
      </c>
      <c r="L5" s="7">
        <f t="shared" si="0"/>
        <v>175.6</v>
      </c>
      <c r="M5" s="7">
        <f t="shared" si="5"/>
        <v>325.5</v>
      </c>
      <c r="N5" s="7">
        <f t="shared" si="6"/>
        <v>341.77500000000003</v>
      </c>
      <c r="O5" s="66">
        <f t="shared" si="7"/>
        <v>2.3065476190476191</v>
      </c>
    </row>
    <row r="6" spans="1:15" ht="36.75" x14ac:dyDescent="0.25">
      <c r="A6" s="22" t="s">
        <v>30</v>
      </c>
      <c r="B6" s="28">
        <v>87.299000000000007</v>
      </c>
      <c r="C6" s="28">
        <v>10.42</v>
      </c>
      <c r="D6" s="7">
        <f t="shared" si="1"/>
        <v>837.80230326295589</v>
      </c>
      <c r="E6" s="28">
        <v>49.83</v>
      </c>
      <c r="F6" s="28">
        <v>15.19</v>
      </c>
      <c r="G6" s="28">
        <f t="shared" si="2"/>
        <v>65.02</v>
      </c>
      <c r="H6" s="7">
        <f t="shared" si="3"/>
        <v>544.73905758157389</v>
      </c>
      <c r="I6" s="7">
        <f>H6+B6</f>
        <v>632.03805758157387</v>
      </c>
      <c r="J6" s="8">
        <v>87</v>
      </c>
      <c r="K6" s="29">
        <v>21.2</v>
      </c>
      <c r="L6" s="7">
        <f t="shared" si="0"/>
        <v>65.8</v>
      </c>
      <c r="M6" s="7">
        <f t="shared" si="5"/>
        <v>91.350000000000009</v>
      </c>
      <c r="N6" s="7">
        <f t="shared" si="6"/>
        <v>95.917500000000018</v>
      </c>
      <c r="O6" s="66">
        <f t="shared" si="7"/>
        <v>4.1037735849056602</v>
      </c>
    </row>
    <row r="7" spans="1:15" ht="36.75" x14ac:dyDescent="0.25">
      <c r="A7" s="22" t="s">
        <v>37</v>
      </c>
      <c r="B7" s="28">
        <v>477.005</v>
      </c>
      <c r="C7" s="28">
        <v>474.41</v>
      </c>
      <c r="D7" s="7">
        <f t="shared" si="1"/>
        <v>100.54699521510928</v>
      </c>
      <c r="E7" s="28">
        <v>0</v>
      </c>
      <c r="F7" s="28">
        <v>0</v>
      </c>
      <c r="G7" s="28">
        <f t="shared" si="2"/>
        <v>0</v>
      </c>
      <c r="H7" s="7">
        <f t="shared" si="3"/>
        <v>0</v>
      </c>
      <c r="I7" s="7">
        <f t="shared" si="4"/>
        <v>477.005</v>
      </c>
      <c r="J7" s="8">
        <v>474.3</v>
      </c>
      <c r="K7" s="31">
        <v>474.3</v>
      </c>
      <c r="L7" s="7">
        <f>J7-K7</f>
        <v>0</v>
      </c>
      <c r="M7" s="7">
        <f t="shared" si="5"/>
        <v>498.01500000000004</v>
      </c>
      <c r="N7" s="7">
        <f t="shared" si="6"/>
        <v>522.91575000000012</v>
      </c>
      <c r="O7" s="66">
        <f t="shared" si="7"/>
        <v>1</v>
      </c>
    </row>
    <row r="8" spans="1:15" ht="36.75" x14ac:dyDescent="0.25">
      <c r="A8" s="22" t="s">
        <v>36</v>
      </c>
      <c r="B8" s="28">
        <v>49.142000000000003</v>
      </c>
      <c r="C8" s="28">
        <v>14.26</v>
      </c>
      <c r="D8" s="7">
        <f t="shared" si="1"/>
        <v>344.61430575035064</v>
      </c>
      <c r="E8" s="28">
        <v>16.63</v>
      </c>
      <c r="F8" s="28">
        <v>23.22</v>
      </c>
      <c r="G8" s="28">
        <f t="shared" si="2"/>
        <v>39.849999999999994</v>
      </c>
      <c r="H8" s="7">
        <f t="shared" si="3"/>
        <v>137.32880084151472</v>
      </c>
      <c r="I8" s="7">
        <f t="shared" si="4"/>
        <v>186.47080084151472</v>
      </c>
      <c r="J8" s="8">
        <v>51</v>
      </c>
      <c r="K8" s="28">
        <v>26.3</v>
      </c>
      <c r="L8" s="7">
        <f>J8-K8</f>
        <v>24.7</v>
      </c>
      <c r="M8" s="7">
        <f t="shared" si="5"/>
        <v>53.550000000000004</v>
      </c>
      <c r="N8" s="7">
        <f t="shared" si="6"/>
        <v>56.227500000000006</v>
      </c>
      <c r="O8" s="66">
        <f t="shared" si="7"/>
        <v>1.9391634980988592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4"/>
        <v>0</v>
      </c>
      <c r="J9" s="8">
        <f>I9*105/100</f>
        <v>0</v>
      </c>
      <c r="K9" s="6">
        <v>0</v>
      </c>
      <c r="L9" s="7">
        <f t="shared" si="0"/>
        <v>0</v>
      </c>
      <c r="M9" s="7">
        <f t="shared" si="5"/>
        <v>0</v>
      </c>
      <c r="N9" s="7">
        <f t="shared" si="6"/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2115.435894624135</v>
      </c>
      <c r="J10" s="10">
        <f>J9+J8+J7+J6+J5+J4+J3</f>
        <v>1369.9169999999999</v>
      </c>
      <c r="K10" s="10">
        <f t="shared" ref="K10:N10" si="8">K9+K8+K7+K6+K5+K4+K3</f>
        <v>1099.9000000000001</v>
      </c>
      <c r="L10" s="10">
        <f t="shared" si="8"/>
        <v>270.01700000000005</v>
      </c>
      <c r="M10" s="10">
        <f t="shared" si="8"/>
        <v>1438.4128500000002</v>
      </c>
      <c r="N10" s="10">
        <f t="shared" si="8"/>
        <v>1510.3334925000001</v>
      </c>
      <c r="O10" s="66">
        <f t="shared" si="7"/>
        <v>1.2454923174834074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11">
        <v>0</v>
      </c>
      <c r="K11" s="6">
        <v>0</v>
      </c>
      <c r="L11" s="7">
        <f t="shared" ref="L11:L14" si="9">J11-K11</f>
        <v>0</v>
      </c>
      <c r="M11" s="7">
        <f t="shared" ref="M11:M13" si="10">J11*107.5%</f>
        <v>0</v>
      </c>
      <c r="N11" s="7">
        <f t="shared" ref="N11:N13" si="11">M11*105.4%</f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9"/>
        <v>0</v>
      </c>
      <c r="M12" s="7">
        <f t="shared" si="10"/>
        <v>0</v>
      </c>
      <c r="N12" s="7">
        <f t="shared" si="11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9"/>
        <v>0</v>
      </c>
      <c r="M13" s="7">
        <f t="shared" si="10"/>
        <v>0</v>
      </c>
      <c r="N13" s="7">
        <f t="shared" si="11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9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2">L14+L13+L12+L11</f>
        <v>0</v>
      </c>
      <c r="M15" s="10">
        <f t="shared" si="12"/>
        <v>0</v>
      </c>
      <c r="N15" s="10">
        <f t="shared" si="12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1369.9169999999999</v>
      </c>
      <c r="K16" s="15">
        <f>K15+K10</f>
        <v>1099.9000000000001</v>
      </c>
      <c r="L16" s="15">
        <f>L15+L10</f>
        <v>270.01700000000005</v>
      </c>
      <c r="M16" s="15">
        <f>M15+M10</f>
        <v>1438.4128500000002</v>
      </c>
      <c r="N16" s="15">
        <f>N15+N10</f>
        <v>1510.3334925000001</v>
      </c>
      <c r="O16" s="66">
        <f t="shared" si="7"/>
        <v>1.2454923174834074</v>
      </c>
    </row>
    <row r="17" spans="1:15" x14ac:dyDescent="0.25">
      <c r="A17" s="182" t="s">
        <v>32</v>
      </c>
      <c r="B17" s="183"/>
      <c r="C17" s="16"/>
      <c r="D17" s="16"/>
      <c r="E17" s="16"/>
      <c r="F17" s="16"/>
      <c r="G17" s="16"/>
      <c r="H17" s="16"/>
      <c r="I17" s="16"/>
      <c r="J17" s="17">
        <v>2904.37</v>
      </c>
      <c r="K17" s="17">
        <v>2404.37</v>
      </c>
      <c r="L17" s="17">
        <f>J17-K17</f>
        <v>500</v>
      </c>
      <c r="M17" s="17">
        <f>J17</f>
        <v>2904.37</v>
      </c>
      <c r="N17" s="17">
        <f>J17</f>
        <v>2904.37</v>
      </c>
      <c r="O17" s="66">
        <f t="shared" si="7"/>
        <v>1.2079546825155862</v>
      </c>
    </row>
    <row r="18" spans="1:15" x14ac:dyDescent="0.25">
      <c r="A18" s="182" t="s">
        <v>33</v>
      </c>
      <c r="B18" s="183"/>
      <c r="C18" s="16"/>
      <c r="D18" s="16"/>
      <c r="E18" s="16"/>
      <c r="F18" s="16"/>
      <c r="G18" s="16"/>
      <c r="H18" s="16"/>
      <c r="I18" s="16"/>
      <c r="J18" s="17">
        <v>67.599999999999994</v>
      </c>
      <c r="K18" s="17">
        <v>67.64</v>
      </c>
      <c r="L18" s="17">
        <f>J18-K18</f>
        <v>-4.0000000000006253E-2</v>
      </c>
      <c r="M18" s="17">
        <v>54.1</v>
      </c>
      <c r="N18" s="17">
        <v>54.1</v>
      </c>
      <c r="O18" s="66">
        <f t="shared" si="7"/>
        <v>0.99940863394441148</v>
      </c>
    </row>
    <row r="19" spans="1:15" x14ac:dyDescent="0.25">
      <c r="A19" s="182" t="s">
        <v>34</v>
      </c>
      <c r="B19" s="184"/>
      <c r="C19" s="183"/>
      <c r="D19" s="16"/>
      <c r="E19" s="16"/>
      <c r="F19" s="16"/>
      <c r="G19" s="16"/>
      <c r="H19" s="16"/>
      <c r="I19" s="16"/>
      <c r="J19" s="17">
        <v>80.900000000000006</v>
      </c>
      <c r="K19" s="17">
        <v>81.2</v>
      </c>
      <c r="L19" s="17">
        <f t="shared" ref="L19" si="13">J19-K19</f>
        <v>-0.29999999999999716</v>
      </c>
      <c r="M19" s="17">
        <v>82.2</v>
      </c>
      <c r="N19" s="17">
        <v>86.8</v>
      </c>
      <c r="O19" s="66">
        <f t="shared" si="7"/>
        <v>0.99630541871921185</v>
      </c>
    </row>
    <row r="20" spans="1:15" x14ac:dyDescent="0.25">
      <c r="A20" s="177" t="s">
        <v>28</v>
      </c>
      <c r="B20" s="178"/>
      <c r="C20" s="178"/>
      <c r="D20" s="179"/>
      <c r="E20" s="14"/>
      <c r="F20" s="14"/>
      <c r="G20" s="14"/>
      <c r="H20" s="14"/>
      <c r="I20" s="14"/>
      <c r="J20" s="15">
        <f>J19+J18+J17</f>
        <v>3052.87</v>
      </c>
      <c r="K20" s="15">
        <f>K19+K18+K17</f>
        <v>2553.21</v>
      </c>
      <c r="L20" s="15">
        <f t="shared" ref="L20:N20" si="14">L19+L18+L17</f>
        <v>499.65999999999997</v>
      </c>
      <c r="M20" s="15">
        <f t="shared" si="14"/>
        <v>3040.67</v>
      </c>
      <c r="N20" s="15">
        <f t="shared" si="14"/>
        <v>3045.27</v>
      </c>
      <c r="O20" s="66">
        <f t="shared" si="7"/>
        <v>1.1956987478507446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4422.7870000000003</v>
      </c>
      <c r="K21" s="21">
        <f>K20+K16</f>
        <v>3653.11</v>
      </c>
      <c r="L21" s="21">
        <f>J21-K21</f>
        <v>769.67700000000013</v>
      </c>
      <c r="M21" s="21">
        <f>M20+M16</f>
        <v>4479.0828500000007</v>
      </c>
      <c r="N21" s="21">
        <f>N20+N16</f>
        <v>4555.6034925000004</v>
      </c>
      <c r="O21" s="66">
        <f t="shared" si="7"/>
        <v>1.2106908907752574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6" t="e">
        <f t="shared" si="7"/>
        <v>#DIV/0!</v>
      </c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2" sqref="A1:O22"/>
    </sheetView>
  </sheetViews>
  <sheetFormatPr defaultRowHeight="15" x14ac:dyDescent="0.25"/>
  <sheetData>
    <row r="1" spans="1:15" x14ac:dyDescent="0.25">
      <c r="M1" s="186" t="s">
        <v>39</v>
      </c>
      <c r="N1" s="186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123.307</v>
      </c>
      <c r="C3" s="28">
        <v>119.61</v>
      </c>
      <c r="D3" s="7">
        <f>B3/C3*100</f>
        <v>103.09087868907282</v>
      </c>
      <c r="E3" s="28">
        <v>1.48</v>
      </c>
      <c r="F3" s="28">
        <v>24.83</v>
      </c>
      <c r="G3" s="28">
        <f t="shared" ref="G3:G8" si="0">F3+E3</f>
        <v>26.31</v>
      </c>
      <c r="H3" s="7">
        <f t="shared" ref="H3:H8" si="1">G3*D3/100</f>
        <v>27.123210183095058</v>
      </c>
      <c r="I3" s="7">
        <f t="shared" ref="I3:I9" si="2">H3+B3</f>
        <v>150.43021018309506</v>
      </c>
      <c r="J3" s="8">
        <v>159.86000000000001</v>
      </c>
      <c r="K3" s="28">
        <v>155.80000000000001</v>
      </c>
      <c r="L3" s="7">
        <f t="shared" ref="L3:L9" si="3">J3-K3</f>
        <v>4.0600000000000023</v>
      </c>
      <c r="M3" s="7">
        <f>J3*105%</f>
        <v>167.85300000000001</v>
      </c>
      <c r="N3" s="7">
        <f>M3*105%</f>
        <v>176.24565000000001</v>
      </c>
      <c r="O3" s="66">
        <f>J3/K3</f>
        <v>1.0260590500641849</v>
      </c>
    </row>
    <row r="4" spans="1:15" x14ac:dyDescent="0.25">
      <c r="A4" s="5" t="s">
        <v>29</v>
      </c>
      <c r="B4" s="28">
        <v>319.53100000000001</v>
      </c>
      <c r="C4" s="28">
        <v>274.36</v>
      </c>
      <c r="D4" s="7">
        <f t="shared" ref="D4:D8" si="4">B4/C4*100</f>
        <v>116.46413471351509</v>
      </c>
      <c r="E4" s="28">
        <v>29.59</v>
      </c>
      <c r="F4" s="28">
        <v>30.14</v>
      </c>
      <c r="G4" s="28">
        <f t="shared" si="0"/>
        <v>59.730000000000004</v>
      </c>
      <c r="H4" s="7">
        <f t="shared" si="1"/>
        <v>69.564027664382579</v>
      </c>
      <c r="I4" s="7">
        <f t="shared" si="2"/>
        <v>389.0950276643826</v>
      </c>
      <c r="J4" s="50">
        <v>344.42599999999999</v>
      </c>
      <c r="K4" s="28">
        <v>344.4</v>
      </c>
      <c r="L4" s="7">
        <f t="shared" si="3"/>
        <v>2.6000000000010459E-2</v>
      </c>
      <c r="M4" s="7">
        <f t="shared" ref="M4:M8" si="5">J4*105%</f>
        <v>361.64730000000003</v>
      </c>
      <c r="N4" s="7">
        <f t="shared" ref="N4:N8" si="6">M4*105%</f>
        <v>379.72966500000007</v>
      </c>
      <c r="O4" s="66">
        <f t="shared" ref="O4:O21" si="7">J4/K4</f>
        <v>1.000075493612079</v>
      </c>
    </row>
    <row r="5" spans="1:15" x14ac:dyDescent="0.25">
      <c r="A5" s="5" t="s">
        <v>3</v>
      </c>
      <c r="B5" s="28">
        <v>15.097</v>
      </c>
      <c r="C5" s="28">
        <v>10.52</v>
      </c>
      <c r="D5" s="7">
        <f t="shared" si="4"/>
        <v>143.50760456273764</v>
      </c>
      <c r="E5" s="28">
        <v>6.54</v>
      </c>
      <c r="F5" s="28">
        <v>1.45</v>
      </c>
      <c r="G5" s="28">
        <f t="shared" si="0"/>
        <v>7.99</v>
      </c>
      <c r="H5" s="7">
        <f t="shared" si="1"/>
        <v>11.466257604562738</v>
      </c>
      <c r="I5" s="7">
        <f t="shared" si="2"/>
        <v>26.563257604562736</v>
      </c>
      <c r="J5" s="8">
        <v>32</v>
      </c>
      <c r="K5" s="28">
        <v>32</v>
      </c>
      <c r="L5" s="7">
        <f t="shared" si="3"/>
        <v>0</v>
      </c>
      <c r="M5" s="7">
        <f t="shared" si="5"/>
        <v>33.6</v>
      </c>
      <c r="N5" s="7">
        <f t="shared" si="6"/>
        <v>35.28</v>
      </c>
      <c r="O5" s="66">
        <f t="shared" si="7"/>
        <v>1</v>
      </c>
    </row>
    <row r="6" spans="1:15" ht="36.75" x14ac:dyDescent="0.25">
      <c r="A6" s="22" t="s">
        <v>30</v>
      </c>
      <c r="B6" s="28">
        <v>10.661</v>
      </c>
      <c r="C6" s="28">
        <v>28.6</v>
      </c>
      <c r="D6" s="7">
        <f t="shared" si="4"/>
        <v>37.276223776223773</v>
      </c>
      <c r="E6" s="28">
        <v>11</v>
      </c>
      <c r="F6" s="28">
        <v>9.8800000000000008</v>
      </c>
      <c r="G6" s="28">
        <f t="shared" si="0"/>
        <v>20.880000000000003</v>
      </c>
      <c r="H6" s="7">
        <f t="shared" si="1"/>
        <v>7.783275524475525</v>
      </c>
      <c r="I6" s="7">
        <f t="shared" si="2"/>
        <v>18.444275524475525</v>
      </c>
      <c r="J6" s="8">
        <v>20</v>
      </c>
      <c r="K6" s="29">
        <v>43.2</v>
      </c>
      <c r="L6" s="7">
        <f t="shared" si="3"/>
        <v>-23.200000000000003</v>
      </c>
      <c r="M6" s="7">
        <f t="shared" si="5"/>
        <v>21</v>
      </c>
      <c r="N6" s="7">
        <f t="shared" si="6"/>
        <v>22.05</v>
      </c>
      <c r="O6" s="66">
        <f t="shared" si="7"/>
        <v>0.46296296296296291</v>
      </c>
    </row>
    <row r="7" spans="1:15" ht="36.75" x14ac:dyDescent="0.25">
      <c r="A7" s="22" t="s">
        <v>37</v>
      </c>
      <c r="B7" s="28">
        <v>176.886</v>
      </c>
      <c r="C7" s="28">
        <v>121.32</v>
      </c>
      <c r="D7" s="7">
        <f t="shared" si="4"/>
        <v>145.80118694362019</v>
      </c>
      <c r="E7" s="28">
        <v>0</v>
      </c>
      <c r="F7" s="28">
        <v>0</v>
      </c>
      <c r="G7" s="28">
        <f t="shared" si="0"/>
        <v>0</v>
      </c>
      <c r="H7" s="7">
        <f t="shared" si="1"/>
        <v>0</v>
      </c>
      <c r="I7" s="7">
        <f t="shared" si="2"/>
        <v>176.886</v>
      </c>
      <c r="J7" s="8">
        <v>176</v>
      </c>
      <c r="K7" s="31">
        <v>121.3</v>
      </c>
      <c r="L7" s="7">
        <f>J7-K7</f>
        <v>54.7</v>
      </c>
      <c r="M7" s="7">
        <f t="shared" si="5"/>
        <v>184.8</v>
      </c>
      <c r="N7" s="7">
        <f t="shared" si="6"/>
        <v>194.04000000000002</v>
      </c>
      <c r="O7" s="66">
        <f t="shared" si="7"/>
        <v>1.4509480626545754</v>
      </c>
    </row>
    <row r="8" spans="1:15" ht="36.75" x14ac:dyDescent="0.25">
      <c r="A8" s="22" t="s">
        <v>36</v>
      </c>
      <c r="B8" s="28">
        <v>5.3380000000000001</v>
      </c>
      <c r="C8" s="28">
        <v>38.21</v>
      </c>
      <c r="D8" s="7">
        <f t="shared" si="4"/>
        <v>13.970164878304109</v>
      </c>
      <c r="E8" s="28">
        <v>2.4500000000000002</v>
      </c>
      <c r="F8" s="28">
        <v>11.63</v>
      </c>
      <c r="G8" s="6">
        <f t="shared" si="0"/>
        <v>14.080000000000002</v>
      </c>
      <c r="H8" s="7">
        <f t="shared" si="1"/>
        <v>1.9669992148652187</v>
      </c>
      <c r="I8" s="7">
        <f t="shared" ref="I8" si="8">H8+B8</f>
        <v>7.3049992148652185</v>
      </c>
      <c r="J8" s="8">
        <f>K8</f>
        <v>15.2</v>
      </c>
      <c r="K8" s="28">
        <v>15.2</v>
      </c>
      <c r="L8" s="7">
        <f>J8-K8</f>
        <v>0</v>
      </c>
      <c r="M8" s="7">
        <f t="shared" si="5"/>
        <v>15.959999999999999</v>
      </c>
      <c r="N8" s="7">
        <f t="shared" si="6"/>
        <v>16.757999999999999</v>
      </c>
      <c r="O8" s="66">
        <f t="shared" si="7"/>
        <v>1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2"/>
        <v>0</v>
      </c>
      <c r="J9" s="8">
        <f>I9*105/100</f>
        <v>0</v>
      </c>
      <c r="K9" s="6">
        <v>0</v>
      </c>
      <c r="L9" s="7">
        <f t="shared" si="3"/>
        <v>0</v>
      </c>
      <c r="M9" s="7">
        <f t="shared" ref="M9:M13" si="9">J9*107.5%</f>
        <v>0</v>
      </c>
      <c r="N9" s="7">
        <f t="shared" ref="N9:N13" si="10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768.72377019138105</v>
      </c>
      <c r="J10" s="10">
        <f>J9+J8+J7+J6+J5+J4+J3</f>
        <v>747.48599999999999</v>
      </c>
      <c r="K10" s="10">
        <f>K9+K8+K7+K6+K5+K4+K3</f>
        <v>711.89999999999986</v>
      </c>
      <c r="L10" s="10">
        <f>SUM(L3:L9)</f>
        <v>35.586000000000013</v>
      </c>
      <c r="M10" s="10">
        <f>M9+M8+M7+M6+M5+M4+M3</f>
        <v>784.86030000000005</v>
      </c>
      <c r="N10" s="10">
        <f>N9+N8+N7+N6+N5+N4+N3</f>
        <v>824.10331500000007</v>
      </c>
      <c r="O10" s="66">
        <f t="shared" si="7"/>
        <v>1.0499873577749685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11">
        <v>0</v>
      </c>
      <c r="K11" s="6">
        <v>0</v>
      </c>
      <c r="L11" s="7">
        <f t="shared" ref="L11:L14" si="11">J11-K11</f>
        <v>0</v>
      </c>
      <c r="M11" s="7">
        <f t="shared" si="9"/>
        <v>0</v>
      </c>
      <c r="N11" s="7">
        <f t="shared" si="10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1"/>
        <v>0</v>
      </c>
      <c r="M12" s="7">
        <f t="shared" si="9"/>
        <v>0</v>
      </c>
      <c r="N12" s="7">
        <f t="shared" si="10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1"/>
        <v>0</v>
      </c>
      <c r="M13" s="7">
        <f t="shared" si="9"/>
        <v>0</v>
      </c>
      <c r="N13" s="7">
        <f t="shared" si="10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1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2">L14+L13+L12+L11</f>
        <v>0</v>
      </c>
      <c r="M15" s="10">
        <f t="shared" si="12"/>
        <v>0</v>
      </c>
      <c r="N15" s="10">
        <f t="shared" si="12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747.48599999999999</v>
      </c>
      <c r="K16" s="15">
        <f>K15+K10</f>
        <v>711.89999999999986</v>
      </c>
      <c r="L16" s="15">
        <f>L15+L10</f>
        <v>35.586000000000013</v>
      </c>
      <c r="M16" s="15">
        <f>M15+M10</f>
        <v>784.86030000000005</v>
      </c>
      <c r="N16" s="15">
        <f>N15+N10</f>
        <v>824.10331500000007</v>
      </c>
      <c r="O16" s="66">
        <f t="shared" si="7"/>
        <v>1.0499873577749685</v>
      </c>
    </row>
    <row r="17" spans="1:15" x14ac:dyDescent="0.25">
      <c r="A17" s="182" t="s">
        <v>32</v>
      </c>
      <c r="B17" s="183"/>
      <c r="C17" s="16"/>
      <c r="D17" s="16"/>
      <c r="E17" s="16"/>
      <c r="F17" s="16"/>
      <c r="G17" s="16"/>
      <c r="H17" s="16"/>
      <c r="I17" s="16"/>
      <c r="J17" s="17">
        <v>2372.7199999999998</v>
      </c>
      <c r="K17" s="17">
        <v>2372.7199999999998</v>
      </c>
      <c r="L17" s="17">
        <f>J17-K17</f>
        <v>0</v>
      </c>
      <c r="M17" s="17">
        <f>J17</f>
        <v>2372.7199999999998</v>
      </c>
      <c r="N17" s="17">
        <f>M17</f>
        <v>2372.7199999999998</v>
      </c>
      <c r="O17" s="66">
        <f t="shared" si="7"/>
        <v>1</v>
      </c>
    </row>
    <row r="18" spans="1:15" x14ac:dyDescent="0.25">
      <c r="A18" s="182" t="s">
        <v>33</v>
      </c>
      <c r="B18" s="183"/>
      <c r="C18" s="16"/>
      <c r="D18" s="16"/>
      <c r="E18" s="16"/>
      <c r="F18" s="16"/>
      <c r="G18" s="16"/>
      <c r="H18" s="16"/>
      <c r="I18" s="16"/>
      <c r="J18" s="17">
        <v>78.599999999999994</v>
      </c>
      <c r="K18" s="17">
        <v>78</v>
      </c>
      <c r="L18" s="17">
        <f>J18-K18</f>
        <v>0.59999999999999432</v>
      </c>
      <c r="M18" s="17">
        <v>62.9</v>
      </c>
      <c r="N18" s="17">
        <v>62.9</v>
      </c>
      <c r="O18" s="66">
        <f t="shared" si="7"/>
        <v>1.0076923076923077</v>
      </c>
    </row>
    <row r="19" spans="1:15" x14ac:dyDescent="0.25">
      <c r="A19" s="182" t="s">
        <v>34</v>
      </c>
      <c r="B19" s="184"/>
      <c r="C19" s="183"/>
      <c r="D19" s="16"/>
      <c r="E19" s="16"/>
      <c r="F19" s="16"/>
      <c r="G19" s="16"/>
      <c r="H19" s="16"/>
      <c r="I19" s="16"/>
      <c r="J19" s="17">
        <v>80.900000000000006</v>
      </c>
      <c r="K19" s="17">
        <v>81.2</v>
      </c>
      <c r="L19" s="17">
        <f t="shared" ref="L19" si="13">J19-K19</f>
        <v>-0.29999999999999716</v>
      </c>
      <c r="M19" s="17">
        <v>82.2</v>
      </c>
      <c r="N19" s="17">
        <v>86.8</v>
      </c>
      <c r="O19" s="66">
        <f t="shared" si="7"/>
        <v>0.99630541871921185</v>
      </c>
    </row>
    <row r="20" spans="1:15" x14ac:dyDescent="0.25">
      <c r="A20" s="177" t="s">
        <v>28</v>
      </c>
      <c r="B20" s="178"/>
      <c r="C20" s="178"/>
      <c r="D20" s="179"/>
      <c r="E20" s="14"/>
      <c r="F20" s="14"/>
      <c r="G20" s="14"/>
      <c r="H20" s="14"/>
      <c r="I20" s="14"/>
      <c r="J20" s="15">
        <f>J19+J18+J17</f>
        <v>2532.2199999999998</v>
      </c>
      <c r="K20" s="15">
        <f>K19+K18+K17</f>
        <v>2531.9199999999996</v>
      </c>
      <c r="L20" s="15">
        <f t="shared" ref="L20:N20" si="14">L19+L18+L17</f>
        <v>0.29999999999999716</v>
      </c>
      <c r="M20" s="15">
        <f t="shared" si="14"/>
        <v>2517.8199999999997</v>
      </c>
      <c r="N20" s="15">
        <f t="shared" si="14"/>
        <v>2522.4199999999996</v>
      </c>
      <c r="O20" s="66">
        <f t="shared" si="7"/>
        <v>1.0001184871559923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3279.7059999999997</v>
      </c>
      <c r="K21" s="21">
        <f>K20+K16</f>
        <v>3243.8199999999997</v>
      </c>
      <c r="L21" s="21">
        <f>J21-K21</f>
        <v>35.885999999999967</v>
      </c>
      <c r="M21" s="21">
        <f>M20+M16</f>
        <v>3302.6803</v>
      </c>
      <c r="N21" s="21">
        <f>N20+N16</f>
        <v>3346.5233149999995</v>
      </c>
      <c r="O21" s="66">
        <f t="shared" si="7"/>
        <v>1.011062882650702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O22" sqref="A1:O22"/>
    </sheetView>
  </sheetViews>
  <sheetFormatPr defaultRowHeight="15" x14ac:dyDescent="0.25"/>
  <cols>
    <col min="15" max="15" width="10.140625" bestFit="1" customWidth="1"/>
  </cols>
  <sheetData>
    <row r="1" spans="1:15" x14ac:dyDescent="0.25">
      <c r="M1" s="187" t="s">
        <v>40</v>
      </c>
      <c r="N1" s="187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128.726</v>
      </c>
      <c r="C3" s="28">
        <v>117.89</v>
      </c>
      <c r="D3" s="7">
        <f>B3/C3*100</f>
        <v>109.19161930613284</v>
      </c>
      <c r="E3" s="28">
        <v>11.89</v>
      </c>
      <c r="F3" s="28">
        <v>15.47</v>
      </c>
      <c r="G3" s="28">
        <f t="shared" ref="G3:G8" si="0">F3+E3</f>
        <v>27.36</v>
      </c>
      <c r="H3" s="7">
        <f>G3*D3/100</f>
        <v>29.874827042157946</v>
      </c>
      <c r="I3" s="7">
        <f>H3+B3</f>
        <v>158.60082704215796</v>
      </c>
      <c r="J3" s="8">
        <v>147.44999999999999</v>
      </c>
      <c r="K3" s="29">
        <v>143.69999999999999</v>
      </c>
      <c r="L3" s="7">
        <f t="shared" ref="L3:L9" si="1">J3-K3</f>
        <v>3.75</v>
      </c>
      <c r="M3" s="7">
        <f>J3*105%</f>
        <v>154.82249999999999</v>
      </c>
      <c r="N3" s="7">
        <f>M3*105%</f>
        <v>162.563625</v>
      </c>
      <c r="O3" s="66">
        <f>J3/K3</f>
        <v>1.0260960334029228</v>
      </c>
    </row>
    <row r="4" spans="1:15" x14ac:dyDescent="0.25">
      <c r="A4" s="5" t="s">
        <v>29</v>
      </c>
      <c r="B4" s="28">
        <v>453.64</v>
      </c>
      <c r="C4" s="28">
        <v>389.51</v>
      </c>
      <c r="D4" s="7">
        <f t="shared" ref="D4:D8" si="2">B4/C4*100</f>
        <v>116.46427562835358</v>
      </c>
      <c r="E4" s="28">
        <v>42.01</v>
      </c>
      <c r="F4" s="28">
        <v>42.78</v>
      </c>
      <c r="G4" s="28">
        <f t="shared" si="0"/>
        <v>84.789999999999992</v>
      </c>
      <c r="H4" s="7">
        <f t="shared" ref="H4:H8" si="3">G4*D4/100</f>
        <v>98.750059305280999</v>
      </c>
      <c r="I4" s="7">
        <f t="shared" ref="I4:I9" si="4">H4+B4</f>
        <v>552.39005930528094</v>
      </c>
      <c r="J4" s="50">
        <v>488.98399999999998</v>
      </c>
      <c r="K4" s="29">
        <v>489</v>
      </c>
      <c r="L4" s="7">
        <f t="shared" si="1"/>
        <v>-1.6000000000019554E-2</v>
      </c>
      <c r="M4" s="7">
        <f t="shared" ref="M4:M8" si="5">J4*105%</f>
        <v>513.43320000000006</v>
      </c>
      <c r="N4" s="7">
        <f t="shared" ref="N4:N8" si="6">M4*105%</f>
        <v>539.10486000000003</v>
      </c>
      <c r="O4" s="66">
        <f t="shared" ref="O4:O22" si="7">J4/K4</f>
        <v>0.99996728016359915</v>
      </c>
    </row>
    <row r="5" spans="1:15" x14ac:dyDescent="0.25">
      <c r="A5" s="5" t="s">
        <v>3</v>
      </c>
      <c r="B5" s="28">
        <v>285.66899999999998</v>
      </c>
      <c r="C5" s="28">
        <v>56.34</v>
      </c>
      <c r="D5" s="7">
        <f t="shared" si="2"/>
        <v>507.04472843450475</v>
      </c>
      <c r="E5" s="28">
        <v>4.95</v>
      </c>
      <c r="F5" s="28">
        <v>52.32</v>
      </c>
      <c r="G5" s="28">
        <f t="shared" si="0"/>
        <v>57.27</v>
      </c>
      <c r="H5" s="7">
        <f t="shared" si="3"/>
        <v>290.38451597444089</v>
      </c>
      <c r="I5" s="7">
        <f t="shared" si="4"/>
        <v>576.05351597444087</v>
      </c>
      <c r="J5" s="8">
        <v>310</v>
      </c>
      <c r="K5" s="29">
        <v>103.3</v>
      </c>
      <c r="L5" s="7">
        <f t="shared" si="1"/>
        <v>206.7</v>
      </c>
      <c r="M5" s="7">
        <f t="shared" si="5"/>
        <v>325.5</v>
      </c>
      <c r="N5" s="7">
        <f t="shared" si="6"/>
        <v>341.77500000000003</v>
      </c>
      <c r="O5" s="66">
        <f t="shared" si="7"/>
        <v>3.000968054211036</v>
      </c>
    </row>
    <row r="6" spans="1:15" ht="36.75" x14ac:dyDescent="0.25">
      <c r="A6" s="22" t="s">
        <v>30</v>
      </c>
      <c r="B6" s="28">
        <v>244.91800000000001</v>
      </c>
      <c r="C6" s="28">
        <v>18.75</v>
      </c>
      <c r="D6" s="7">
        <f t="shared" si="2"/>
        <v>1306.2293333333332</v>
      </c>
      <c r="E6" s="28">
        <v>7.54</v>
      </c>
      <c r="F6" s="28">
        <v>21.23</v>
      </c>
      <c r="G6" s="28">
        <f t="shared" si="0"/>
        <v>28.77</v>
      </c>
      <c r="H6" s="7">
        <f t="shared" si="3"/>
        <v>375.80217919999996</v>
      </c>
      <c r="I6" s="7">
        <f t="shared" si="4"/>
        <v>620.72017919999996</v>
      </c>
      <c r="J6" s="8">
        <v>250</v>
      </c>
      <c r="K6" s="29">
        <v>59.5</v>
      </c>
      <c r="L6" s="7">
        <f t="shared" si="1"/>
        <v>190.5</v>
      </c>
      <c r="M6" s="7">
        <f t="shared" si="5"/>
        <v>262.5</v>
      </c>
      <c r="N6" s="7">
        <f t="shared" si="6"/>
        <v>275.625</v>
      </c>
      <c r="O6" s="66">
        <f t="shared" si="7"/>
        <v>4.2016806722689077</v>
      </c>
    </row>
    <row r="7" spans="1:15" ht="36.75" x14ac:dyDescent="0.25">
      <c r="A7" s="22" t="s">
        <v>37</v>
      </c>
      <c r="B7" s="28">
        <v>273.71899999999999</v>
      </c>
      <c r="C7" s="28">
        <v>267.8</v>
      </c>
      <c r="D7" s="7">
        <f t="shared" si="2"/>
        <v>102.21023151605675</v>
      </c>
      <c r="E7" s="28">
        <v>0</v>
      </c>
      <c r="F7" s="28">
        <v>0</v>
      </c>
      <c r="G7" s="28">
        <f t="shared" si="0"/>
        <v>0</v>
      </c>
      <c r="H7" s="7">
        <f t="shared" si="3"/>
        <v>0</v>
      </c>
      <c r="I7" s="7">
        <f t="shared" si="4"/>
        <v>273.71899999999999</v>
      </c>
      <c r="J7" s="8">
        <v>273</v>
      </c>
      <c r="K7" s="32">
        <v>269.3</v>
      </c>
      <c r="L7" s="7">
        <f>J7-K7</f>
        <v>3.6999999999999886</v>
      </c>
      <c r="M7" s="7">
        <f t="shared" si="5"/>
        <v>286.65000000000003</v>
      </c>
      <c r="N7" s="7">
        <f t="shared" si="6"/>
        <v>300.98250000000007</v>
      </c>
      <c r="O7" s="66">
        <f t="shared" si="7"/>
        <v>1.0137393241737838</v>
      </c>
    </row>
    <row r="8" spans="1:15" ht="36.75" x14ac:dyDescent="0.25">
      <c r="A8" s="22" t="s">
        <v>36</v>
      </c>
      <c r="B8" s="28">
        <v>13.021000000000001</v>
      </c>
      <c r="C8" s="28">
        <v>11.71</v>
      </c>
      <c r="D8" s="7">
        <f t="shared" si="2"/>
        <v>111.19555935098207</v>
      </c>
      <c r="E8" s="28">
        <v>4.55</v>
      </c>
      <c r="F8" s="28">
        <v>4.87</v>
      </c>
      <c r="G8" s="28">
        <f t="shared" si="0"/>
        <v>9.42</v>
      </c>
      <c r="H8" s="7">
        <f t="shared" si="3"/>
        <v>10.474621690862511</v>
      </c>
      <c r="I8" s="7">
        <f t="shared" si="4"/>
        <v>23.495621690862514</v>
      </c>
      <c r="J8" s="8">
        <v>15</v>
      </c>
      <c r="K8" s="29">
        <v>37.9</v>
      </c>
      <c r="L8" s="7">
        <f>J8-K8</f>
        <v>-22.9</v>
      </c>
      <c r="M8" s="7">
        <f t="shared" si="5"/>
        <v>15.75</v>
      </c>
      <c r="N8" s="7">
        <f t="shared" si="6"/>
        <v>16.537500000000001</v>
      </c>
      <c r="O8" s="66">
        <f t="shared" si="7"/>
        <v>0.39577836411609502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/>
      <c r="F9" s="6">
        <v>0</v>
      </c>
      <c r="G9" s="6">
        <v>0</v>
      </c>
      <c r="H9" s="7">
        <f>G9*D9/100</f>
        <v>0</v>
      </c>
      <c r="I9" s="7">
        <f t="shared" si="4"/>
        <v>0</v>
      </c>
      <c r="J9" s="8">
        <f>I9*105/100</f>
        <v>0</v>
      </c>
      <c r="K9" s="7">
        <v>0</v>
      </c>
      <c r="L9" s="7">
        <f t="shared" si="1"/>
        <v>0</v>
      </c>
      <c r="M9" s="7">
        <f t="shared" ref="M9:M13" si="8">J9*107.5%</f>
        <v>0</v>
      </c>
      <c r="N9" s="7">
        <f t="shared" ref="N9:N13" si="9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2204.979203212742</v>
      </c>
      <c r="J10" s="10">
        <f t="shared" ref="J10:N10" si="10">J9+J8+J7+J6+J5+J4+J3</f>
        <v>1484.434</v>
      </c>
      <c r="K10" s="10">
        <f t="shared" si="10"/>
        <v>1102.7</v>
      </c>
      <c r="L10" s="10">
        <f t="shared" si="10"/>
        <v>381.73399999999998</v>
      </c>
      <c r="M10" s="10">
        <f t="shared" si="10"/>
        <v>1558.6557</v>
      </c>
      <c r="N10" s="10">
        <f t="shared" si="10"/>
        <v>1636.588485</v>
      </c>
      <c r="O10" s="66">
        <f t="shared" si="7"/>
        <v>1.3461811916205677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1">J11-K11</f>
        <v>0</v>
      </c>
      <c r="M11" s="7">
        <f t="shared" si="8"/>
        <v>0</v>
      </c>
      <c r="N11" s="7">
        <f t="shared" si="9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1"/>
        <v>0</v>
      </c>
      <c r="M12" s="7">
        <f t="shared" si="8"/>
        <v>0</v>
      </c>
      <c r="N12" s="7">
        <f t="shared" si="9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1"/>
        <v>0</v>
      </c>
      <c r="M13" s="7">
        <f t="shared" si="8"/>
        <v>0</v>
      </c>
      <c r="N13" s="7">
        <f t="shared" si="9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1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2">L14+L13+L12+L11</f>
        <v>0</v>
      </c>
      <c r="M15" s="10">
        <f t="shared" si="12"/>
        <v>0</v>
      </c>
      <c r="N15" s="10">
        <f t="shared" si="12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1484.434</v>
      </c>
      <c r="K16" s="15">
        <f>K15+K10</f>
        <v>1102.7</v>
      </c>
      <c r="L16" s="15">
        <f>L15+L10</f>
        <v>381.73399999999998</v>
      </c>
      <c r="M16" s="15">
        <f>M15+M10</f>
        <v>1558.6557</v>
      </c>
      <c r="N16" s="15">
        <f>N15+N10</f>
        <v>1636.588485</v>
      </c>
      <c r="O16" s="66">
        <f t="shared" si="7"/>
        <v>1.3461811916205677</v>
      </c>
    </row>
    <row r="17" spans="1:15" x14ac:dyDescent="0.25">
      <c r="A17" s="182" t="s">
        <v>32</v>
      </c>
      <c r="B17" s="183"/>
      <c r="C17" s="16"/>
      <c r="D17" s="16"/>
      <c r="E17" s="16"/>
      <c r="F17" s="16"/>
      <c r="G17" s="16"/>
      <c r="H17" s="16"/>
      <c r="I17" s="16"/>
      <c r="J17" s="17">
        <v>2460.88</v>
      </c>
      <c r="K17" s="17">
        <v>2460.88</v>
      </c>
      <c r="L17" s="17">
        <f>J17-K17</f>
        <v>0</v>
      </c>
      <c r="M17" s="17">
        <f>J17</f>
        <v>2460.88</v>
      </c>
      <c r="N17" s="17">
        <f>M17</f>
        <v>2460.88</v>
      </c>
      <c r="O17" s="66">
        <f t="shared" si="7"/>
        <v>1</v>
      </c>
    </row>
    <row r="18" spans="1:15" x14ac:dyDescent="0.25">
      <c r="A18" s="182" t="s">
        <v>33</v>
      </c>
      <c r="B18" s="183"/>
      <c r="C18" s="16"/>
      <c r="D18" s="16"/>
      <c r="E18" s="16"/>
      <c r="F18" s="16"/>
      <c r="G18" s="16"/>
      <c r="H18" s="16"/>
      <c r="I18" s="16"/>
      <c r="J18" s="17">
        <v>78</v>
      </c>
      <c r="K18" s="17">
        <v>78.599999999999994</v>
      </c>
      <c r="L18" s="17">
        <f>J18-K18</f>
        <v>-0.59999999999999432</v>
      </c>
      <c r="M18" s="17">
        <v>62.9</v>
      </c>
      <c r="N18" s="17">
        <v>62.4</v>
      </c>
      <c r="O18" s="66">
        <f t="shared" si="7"/>
        <v>0.99236641221374056</v>
      </c>
    </row>
    <row r="19" spans="1:15" x14ac:dyDescent="0.25">
      <c r="A19" s="182" t="s">
        <v>34</v>
      </c>
      <c r="B19" s="184"/>
      <c r="C19" s="183"/>
      <c r="D19" s="16"/>
      <c r="E19" s="16"/>
      <c r="F19" s="16"/>
      <c r="G19" s="16"/>
      <c r="H19" s="16"/>
      <c r="I19" s="16"/>
      <c r="J19" s="17">
        <v>80.900000000000006</v>
      </c>
      <c r="K19" s="17">
        <v>81.2</v>
      </c>
      <c r="L19" s="17">
        <f t="shared" ref="L19" si="13">J19-K19</f>
        <v>-0.29999999999999716</v>
      </c>
      <c r="M19" s="17">
        <v>82.2</v>
      </c>
      <c r="N19" s="17">
        <v>86.8</v>
      </c>
      <c r="O19" s="66">
        <f t="shared" si="7"/>
        <v>0.99630541871921185</v>
      </c>
    </row>
    <row r="20" spans="1:15" x14ac:dyDescent="0.25">
      <c r="A20" s="177" t="s">
        <v>28</v>
      </c>
      <c r="B20" s="178"/>
      <c r="C20" s="178"/>
      <c r="D20" s="179"/>
      <c r="E20" s="14"/>
      <c r="F20" s="14"/>
      <c r="G20" s="14"/>
      <c r="H20" s="14"/>
      <c r="I20" s="14"/>
      <c r="J20" s="15">
        <f>J19+J18+J17</f>
        <v>2619.7800000000002</v>
      </c>
      <c r="K20" s="15">
        <f>K19+K18+K17</f>
        <v>2620.6800000000003</v>
      </c>
      <c r="L20" s="15">
        <f t="shared" ref="L20:N20" si="14">L19+L18+L17</f>
        <v>-0.89999999999999147</v>
      </c>
      <c r="M20" s="15">
        <f t="shared" si="14"/>
        <v>2605.98</v>
      </c>
      <c r="N20" s="15">
        <f t="shared" si="14"/>
        <v>2610.08</v>
      </c>
      <c r="O20" s="66">
        <f t="shared" si="7"/>
        <v>0.99965657768212823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4104.2139999999999</v>
      </c>
      <c r="K21" s="21">
        <f>K20+K16</f>
        <v>3723.38</v>
      </c>
      <c r="L21" s="21">
        <f>J21-K21</f>
        <v>380.83399999999983</v>
      </c>
      <c r="M21" s="21">
        <f>M20+M16</f>
        <v>4164.6356999999998</v>
      </c>
      <c r="N21" s="21">
        <f>N20+N16</f>
        <v>4246.6684850000001</v>
      </c>
      <c r="O21" s="66">
        <f t="shared" si="7"/>
        <v>1.1022817977214252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  <c r="O22" s="66" t="e">
        <f t="shared" si="7"/>
        <v>#DIV/0!</v>
      </c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A17:B17"/>
    <mergeCell ref="A18:B18"/>
    <mergeCell ref="A19:C19"/>
    <mergeCell ref="A20:D20"/>
    <mergeCell ref="M1:N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3" sqref="A1:O23"/>
    </sheetView>
  </sheetViews>
  <sheetFormatPr defaultRowHeight="15" x14ac:dyDescent="0.25"/>
  <sheetData>
    <row r="1" spans="1:15" x14ac:dyDescent="0.25">
      <c r="M1" s="187" t="s">
        <v>41</v>
      </c>
      <c r="N1" s="187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101.285</v>
      </c>
      <c r="C3" s="28">
        <v>105.1</v>
      </c>
      <c r="D3" s="7">
        <f>B3/C3*100</f>
        <v>96.370123691722171</v>
      </c>
      <c r="E3" s="28">
        <v>13</v>
      </c>
      <c r="F3" s="28">
        <v>11.56</v>
      </c>
      <c r="G3" s="6">
        <f>F3+E3</f>
        <v>24.560000000000002</v>
      </c>
      <c r="H3" s="7">
        <f>G3*D3/100</f>
        <v>23.668502378686966</v>
      </c>
      <c r="I3" s="7">
        <f>H3+B3</f>
        <v>124.95350237868696</v>
      </c>
      <c r="J3" s="8">
        <v>135.03</v>
      </c>
      <c r="K3" s="29">
        <v>131.6</v>
      </c>
      <c r="L3" s="7">
        <f t="shared" ref="L3:L9" si="0">J3-K3</f>
        <v>3.4300000000000068</v>
      </c>
      <c r="M3" s="7">
        <f>J3*105%</f>
        <v>141.78149999999999</v>
      </c>
      <c r="N3" s="7">
        <f>M3*105%</f>
        <v>148.870575</v>
      </c>
      <c r="O3" s="66">
        <f>J3/K3</f>
        <v>1.0260638297872342</v>
      </c>
    </row>
    <row r="4" spans="1:15" x14ac:dyDescent="0.25">
      <c r="A4" s="5" t="s">
        <v>29</v>
      </c>
      <c r="B4" s="28">
        <v>319.53100000000001</v>
      </c>
      <c r="C4" s="28">
        <v>274.36</v>
      </c>
      <c r="D4" s="7">
        <f t="shared" ref="D4:D8" si="1">B4/C4*100</f>
        <v>116.46413471351509</v>
      </c>
      <c r="E4" s="28">
        <v>29.59</v>
      </c>
      <c r="F4" s="28">
        <v>30.14</v>
      </c>
      <c r="G4" s="6">
        <f t="shared" ref="G4:G8" si="2">F4+E4</f>
        <v>59.730000000000004</v>
      </c>
      <c r="H4" s="7">
        <f t="shared" ref="H4:H8" si="3">G4*D4/100</f>
        <v>69.564027664382579</v>
      </c>
      <c r="I4" s="7">
        <f t="shared" ref="I4:I9" si="4">H4+B4</f>
        <v>389.0950276643826</v>
      </c>
      <c r="J4" s="50">
        <v>344.42599999999999</v>
      </c>
      <c r="K4" s="29">
        <v>251.76</v>
      </c>
      <c r="L4" s="7">
        <f t="shared" si="0"/>
        <v>92.665999999999997</v>
      </c>
      <c r="M4" s="7">
        <f t="shared" ref="M4:M8" si="5">J4*105%</f>
        <v>361.64730000000003</v>
      </c>
      <c r="N4" s="7">
        <f t="shared" ref="N4:N8" si="6">M4*105%</f>
        <v>379.72966500000007</v>
      </c>
      <c r="O4" s="66">
        <f t="shared" ref="O4:O21" si="7">J4/K4</f>
        <v>1.3680727677152844</v>
      </c>
    </row>
    <row r="5" spans="1:15" x14ac:dyDescent="0.25">
      <c r="A5" s="5" t="s">
        <v>3</v>
      </c>
      <c r="B5" s="28">
        <v>22.527000000000001</v>
      </c>
      <c r="C5" s="28">
        <v>54.44</v>
      </c>
      <c r="D5" s="7">
        <f t="shared" si="1"/>
        <v>41.379500367376934</v>
      </c>
      <c r="E5" s="28">
        <v>0</v>
      </c>
      <c r="F5" s="28">
        <v>0.16</v>
      </c>
      <c r="G5" s="6">
        <f t="shared" si="2"/>
        <v>0.16</v>
      </c>
      <c r="H5" s="7">
        <f t="shared" si="3"/>
        <v>6.6207200587803106E-2</v>
      </c>
      <c r="I5" s="7">
        <f t="shared" si="4"/>
        <v>22.593207200587806</v>
      </c>
      <c r="J5" s="8">
        <v>70</v>
      </c>
      <c r="K5" s="29">
        <v>58.62</v>
      </c>
      <c r="L5" s="7">
        <f t="shared" si="0"/>
        <v>11.380000000000003</v>
      </c>
      <c r="M5" s="7">
        <f t="shared" si="5"/>
        <v>73.5</v>
      </c>
      <c r="N5" s="7">
        <f t="shared" si="6"/>
        <v>77.174999999999997</v>
      </c>
      <c r="O5" s="66">
        <f t="shared" si="7"/>
        <v>1.1941316956670078</v>
      </c>
    </row>
    <row r="6" spans="1:15" ht="36.75" x14ac:dyDescent="0.25">
      <c r="A6" s="22" t="s">
        <v>30</v>
      </c>
      <c r="B6" s="28">
        <v>63.006</v>
      </c>
      <c r="C6" s="28">
        <v>31.5</v>
      </c>
      <c r="D6" s="7">
        <f t="shared" si="1"/>
        <v>200.01904761904763</v>
      </c>
      <c r="E6" s="28">
        <v>5.52</v>
      </c>
      <c r="F6" s="28">
        <v>37.979999999999997</v>
      </c>
      <c r="G6" s="6">
        <f t="shared" si="2"/>
        <v>43.5</v>
      </c>
      <c r="H6" s="7">
        <f t="shared" si="3"/>
        <v>87.008285714285719</v>
      </c>
      <c r="I6" s="7">
        <f t="shared" si="4"/>
        <v>150.01428571428573</v>
      </c>
      <c r="J6" s="8">
        <v>67.62</v>
      </c>
      <c r="K6" s="29">
        <v>67.62</v>
      </c>
      <c r="L6" s="7">
        <f t="shared" si="0"/>
        <v>0</v>
      </c>
      <c r="M6" s="7">
        <f t="shared" si="5"/>
        <v>71.001000000000005</v>
      </c>
      <c r="N6" s="7">
        <f t="shared" si="6"/>
        <v>74.551050000000004</v>
      </c>
      <c r="O6" s="66">
        <f t="shared" si="7"/>
        <v>1</v>
      </c>
    </row>
    <row r="7" spans="1:15" ht="36.75" x14ac:dyDescent="0.25">
      <c r="A7" s="22" t="s">
        <v>37</v>
      </c>
      <c r="B7" s="28">
        <v>121.608</v>
      </c>
      <c r="C7" s="28">
        <v>122.02</v>
      </c>
      <c r="D7" s="7">
        <f t="shared" si="1"/>
        <v>99.662350434355034</v>
      </c>
      <c r="E7" s="28">
        <v>0</v>
      </c>
      <c r="F7" s="28">
        <v>0</v>
      </c>
      <c r="G7" s="6">
        <f t="shared" si="2"/>
        <v>0</v>
      </c>
      <c r="H7" s="7">
        <f t="shared" si="3"/>
        <v>0</v>
      </c>
      <c r="I7" s="7">
        <f t="shared" si="4"/>
        <v>121.608</v>
      </c>
      <c r="J7" s="8">
        <f>113.5+32.98</f>
        <v>146.47999999999999</v>
      </c>
      <c r="K7" s="32">
        <v>146.47999999999999</v>
      </c>
      <c r="L7" s="7">
        <f>J7-K7</f>
        <v>0</v>
      </c>
      <c r="M7" s="7">
        <f t="shared" si="5"/>
        <v>153.804</v>
      </c>
      <c r="N7" s="7">
        <f t="shared" si="6"/>
        <v>161.49420000000001</v>
      </c>
      <c r="O7" s="66">
        <f t="shared" si="7"/>
        <v>1</v>
      </c>
    </row>
    <row r="8" spans="1:15" ht="36.75" x14ac:dyDescent="0.25">
      <c r="A8" s="22" t="s">
        <v>36</v>
      </c>
      <c r="B8" s="28">
        <v>6.6509999999999998</v>
      </c>
      <c r="C8" s="28">
        <v>5.13</v>
      </c>
      <c r="D8" s="7">
        <f t="shared" si="1"/>
        <v>129.64912280701753</v>
      </c>
      <c r="E8" s="28">
        <v>124.06</v>
      </c>
      <c r="F8" s="28">
        <v>4.54</v>
      </c>
      <c r="G8" s="6">
        <f t="shared" si="2"/>
        <v>128.6</v>
      </c>
      <c r="H8" s="7">
        <f t="shared" si="3"/>
        <v>166.72877192982455</v>
      </c>
      <c r="I8" s="7">
        <f>H8+B8</f>
        <v>173.37977192982456</v>
      </c>
      <c r="J8" s="8">
        <f>K8</f>
        <v>22.3</v>
      </c>
      <c r="K8" s="29">
        <v>22.3</v>
      </c>
      <c r="L8" s="7">
        <f>J8-K8</f>
        <v>0</v>
      </c>
      <c r="M8" s="7">
        <f t="shared" si="5"/>
        <v>23.415000000000003</v>
      </c>
      <c r="N8" s="7">
        <f t="shared" si="6"/>
        <v>24.585750000000004</v>
      </c>
      <c r="O8" s="66">
        <f t="shared" si="7"/>
        <v>1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4"/>
        <v>0</v>
      </c>
      <c r="J9" s="8">
        <f>I9*105/100</f>
        <v>0</v>
      </c>
      <c r="K9" s="7">
        <v>0</v>
      </c>
      <c r="L9" s="7">
        <f t="shared" si="0"/>
        <v>0</v>
      </c>
      <c r="M9" s="7">
        <f t="shared" ref="M9:M13" si="8">J9*107.5%</f>
        <v>0</v>
      </c>
      <c r="N9" s="7">
        <f t="shared" ref="N9:N13" si="9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981.64379488776774</v>
      </c>
      <c r="J10" s="10">
        <f t="shared" ref="J10:N10" si="10">J9+J8+J7+J6+J5+J4+J3</f>
        <v>785.85599999999999</v>
      </c>
      <c r="K10" s="10">
        <f t="shared" si="10"/>
        <v>678.38</v>
      </c>
      <c r="L10" s="10">
        <f t="shared" si="10"/>
        <v>107.476</v>
      </c>
      <c r="M10" s="10">
        <f t="shared" si="10"/>
        <v>825.14880000000016</v>
      </c>
      <c r="N10" s="10">
        <f t="shared" si="10"/>
        <v>866.40624000000014</v>
      </c>
      <c r="O10" s="66">
        <f t="shared" si="7"/>
        <v>1.1584303782540759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1">J11-K11</f>
        <v>0</v>
      </c>
      <c r="M11" s="7">
        <f t="shared" si="8"/>
        <v>0</v>
      </c>
      <c r="N11" s="7">
        <f t="shared" si="9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1"/>
        <v>0</v>
      </c>
      <c r="M12" s="7">
        <f t="shared" si="8"/>
        <v>0</v>
      </c>
      <c r="N12" s="7">
        <f t="shared" si="9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1"/>
        <v>0</v>
      </c>
      <c r="M13" s="7">
        <f t="shared" si="8"/>
        <v>0</v>
      </c>
      <c r="N13" s="7">
        <f t="shared" si="9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1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2">L14+L13+L12+L11</f>
        <v>0</v>
      </c>
      <c r="M15" s="10">
        <f t="shared" si="12"/>
        <v>0</v>
      </c>
      <c r="N15" s="10">
        <f t="shared" si="12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785.85599999999999</v>
      </c>
      <c r="K16" s="15">
        <f>K15+K10</f>
        <v>678.38</v>
      </c>
      <c r="L16" s="15">
        <f>L15+L10</f>
        <v>107.476</v>
      </c>
      <c r="M16" s="15">
        <f>M15+M10</f>
        <v>825.14880000000016</v>
      </c>
      <c r="N16" s="15">
        <f>N15+N10</f>
        <v>866.40624000000014</v>
      </c>
      <c r="O16" s="66">
        <f t="shared" si="7"/>
        <v>1.1584303782540759</v>
      </c>
    </row>
    <row r="17" spans="1:15" x14ac:dyDescent="0.25">
      <c r="A17" s="182" t="s">
        <v>32</v>
      </c>
      <c r="B17" s="183"/>
      <c r="C17" s="16"/>
      <c r="D17" s="16"/>
      <c r="E17" s="16"/>
      <c r="F17" s="16"/>
      <c r="G17" s="16"/>
      <c r="H17" s="16"/>
      <c r="I17" s="16"/>
      <c r="J17" s="17">
        <v>2366</v>
      </c>
      <c r="K17" s="17">
        <v>2366</v>
      </c>
      <c r="L17" s="17">
        <f>J17-K17</f>
        <v>0</v>
      </c>
      <c r="M17" s="17">
        <f>J17</f>
        <v>2366</v>
      </c>
      <c r="N17" s="17">
        <f>M17</f>
        <v>2366</v>
      </c>
      <c r="O17" s="66">
        <f t="shared" si="7"/>
        <v>1</v>
      </c>
    </row>
    <row r="18" spans="1:15" x14ac:dyDescent="0.25">
      <c r="A18" s="182" t="s">
        <v>33</v>
      </c>
      <c r="B18" s="183"/>
      <c r="C18" s="16"/>
      <c r="D18" s="16"/>
      <c r="E18" s="16"/>
      <c r="F18" s="16"/>
      <c r="G18" s="16"/>
      <c r="H18" s="16"/>
      <c r="I18" s="16"/>
      <c r="J18" s="17">
        <v>37.700000000000003</v>
      </c>
      <c r="K18" s="17">
        <v>38.1</v>
      </c>
      <c r="L18" s="17">
        <f>J18-K18</f>
        <v>-0.39999999999999858</v>
      </c>
      <c r="M18" s="17">
        <v>30.5</v>
      </c>
      <c r="N18" s="17">
        <v>30.2</v>
      </c>
      <c r="O18" s="66">
        <f t="shared" si="7"/>
        <v>0.98950131233595806</v>
      </c>
    </row>
    <row r="19" spans="1:15" x14ac:dyDescent="0.25">
      <c r="A19" s="182" t="s">
        <v>34</v>
      </c>
      <c r="B19" s="184"/>
      <c r="C19" s="183"/>
      <c r="D19" s="16"/>
      <c r="E19" s="16"/>
      <c r="F19" s="16"/>
      <c r="G19" s="16"/>
      <c r="H19" s="16"/>
      <c r="I19" s="16"/>
      <c r="J19" s="17">
        <v>80.900000000000006</v>
      </c>
      <c r="K19" s="17">
        <v>81.2</v>
      </c>
      <c r="L19" s="17">
        <f t="shared" ref="L19" si="13">J19-K19</f>
        <v>-0.29999999999999716</v>
      </c>
      <c r="M19" s="17">
        <v>82.2</v>
      </c>
      <c r="N19" s="17">
        <v>86.2</v>
      </c>
      <c r="O19" s="66">
        <f t="shared" si="7"/>
        <v>0.99630541871921185</v>
      </c>
    </row>
    <row r="20" spans="1:15" x14ac:dyDescent="0.25">
      <c r="A20" s="177" t="s">
        <v>28</v>
      </c>
      <c r="B20" s="178"/>
      <c r="C20" s="178"/>
      <c r="D20" s="179"/>
      <c r="E20" s="14"/>
      <c r="F20" s="14"/>
      <c r="G20" s="14"/>
      <c r="H20" s="14"/>
      <c r="I20" s="14"/>
      <c r="J20" s="15">
        <f>J19+J18+J17</f>
        <v>2484.6</v>
      </c>
      <c r="K20" s="15">
        <f>K19+K18+K17</f>
        <v>2485.3000000000002</v>
      </c>
      <c r="L20" s="15">
        <f t="shared" ref="L20:N20" si="14">L19+L18+L17</f>
        <v>-0.69999999999999574</v>
      </c>
      <c r="M20" s="15">
        <f t="shared" si="14"/>
        <v>2478.6999999999998</v>
      </c>
      <c r="N20" s="15">
        <f t="shared" si="14"/>
        <v>2482.4</v>
      </c>
      <c r="O20" s="66">
        <f t="shared" si="7"/>
        <v>0.99971834386190794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3270.4560000000001</v>
      </c>
      <c r="K21" s="21">
        <f>K20+K16</f>
        <v>3163.6800000000003</v>
      </c>
      <c r="L21" s="21">
        <f>J21-K21</f>
        <v>106.77599999999984</v>
      </c>
      <c r="M21" s="21">
        <f>M20+M16</f>
        <v>3303.8487999999998</v>
      </c>
      <c r="N21" s="21">
        <f>N20+N16</f>
        <v>3348.8062400000003</v>
      </c>
      <c r="O21" s="66">
        <f t="shared" si="7"/>
        <v>1.0337505689576696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3" sqref="A1:O23"/>
    </sheetView>
  </sheetViews>
  <sheetFormatPr defaultRowHeight="15" x14ac:dyDescent="0.25"/>
  <sheetData>
    <row r="1" spans="1:15" x14ac:dyDescent="0.25">
      <c r="M1" s="187" t="s">
        <v>42</v>
      </c>
      <c r="N1" s="187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64</v>
      </c>
      <c r="N2" s="4" t="s">
        <v>77</v>
      </c>
    </row>
    <row r="3" spans="1:15" x14ac:dyDescent="0.25">
      <c r="A3" s="5" t="s">
        <v>1</v>
      </c>
      <c r="B3" s="28">
        <v>505.09</v>
      </c>
      <c r="C3" s="28">
        <v>508.2</v>
      </c>
      <c r="D3" s="7">
        <f>B3/C3*100</f>
        <v>99.388036206218018</v>
      </c>
      <c r="E3" s="28">
        <v>70.569999999999993</v>
      </c>
      <c r="F3" s="28">
        <v>55.47</v>
      </c>
      <c r="G3" s="6">
        <f t="shared" ref="G3:G8" si="0">F3+E3</f>
        <v>126.03999999999999</v>
      </c>
      <c r="H3" s="7">
        <f t="shared" ref="H3:H7" si="1">G3*D3/100</f>
        <v>125.26868083431718</v>
      </c>
      <c r="I3" s="7">
        <f>H3+B3</f>
        <v>630.35868083431717</v>
      </c>
      <c r="J3" s="8">
        <v>574.72</v>
      </c>
      <c r="K3" s="29">
        <v>560.1</v>
      </c>
      <c r="L3" s="7">
        <f t="shared" ref="L3:L9" si="2">J3-K3</f>
        <v>14.620000000000005</v>
      </c>
      <c r="M3" s="7">
        <f>J3*105%</f>
        <v>603.45600000000002</v>
      </c>
      <c r="N3" s="7">
        <f>M3*105%</f>
        <v>633.62880000000007</v>
      </c>
      <c r="O3" s="66">
        <f>J3/K3</f>
        <v>1.0261024816996964</v>
      </c>
    </row>
    <row r="4" spans="1:15" x14ac:dyDescent="0.25">
      <c r="A4" s="5" t="s">
        <v>29</v>
      </c>
      <c r="B4" s="28">
        <v>5143.9859999999999</v>
      </c>
      <c r="C4" s="28">
        <v>4416.83</v>
      </c>
      <c r="D4" s="7">
        <f t="shared" ref="D4:D8" si="3">B4/C4*100</f>
        <v>116.46330060246828</v>
      </c>
      <c r="E4" s="28">
        <v>476.37</v>
      </c>
      <c r="F4" s="28">
        <v>485.09</v>
      </c>
      <c r="G4" s="6">
        <f t="shared" si="0"/>
        <v>961.46</v>
      </c>
      <c r="H4" s="7">
        <f t="shared" si="1"/>
        <v>1119.7480499724916</v>
      </c>
      <c r="I4" s="7">
        <f t="shared" ref="I4:I9" si="4">H4+B4</f>
        <v>6263.7340499724914</v>
      </c>
      <c r="J4" s="50">
        <v>5544.76</v>
      </c>
      <c r="K4" s="29">
        <v>5544.8</v>
      </c>
      <c r="L4" s="7">
        <f t="shared" si="2"/>
        <v>-3.999999999996362E-2</v>
      </c>
      <c r="M4" s="7">
        <f t="shared" ref="M4:M8" si="5">J4*105%</f>
        <v>5821.9980000000005</v>
      </c>
      <c r="N4" s="7">
        <f t="shared" ref="N4:N8" si="6">M4*105%</f>
        <v>6113.0979000000007</v>
      </c>
      <c r="O4" s="66">
        <f t="shared" ref="O4:O22" si="7">J4/K4</f>
        <v>0.9999927860337614</v>
      </c>
    </row>
    <row r="5" spans="1:15" x14ac:dyDescent="0.25">
      <c r="A5" s="5" t="s">
        <v>3</v>
      </c>
      <c r="B5" s="28">
        <v>379.36</v>
      </c>
      <c r="C5" s="28">
        <v>617.47</v>
      </c>
      <c r="D5" s="7">
        <f t="shared" si="3"/>
        <v>61.437802646282414</v>
      </c>
      <c r="E5" s="28">
        <v>60.49</v>
      </c>
      <c r="F5" s="28">
        <v>15.5</v>
      </c>
      <c r="G5" s="6">
        <f t="shared" si="0"/>
        <v>75.990000000000009</v>
      </c>
      <c r="H5" s="7">
        <f t="shared" si="1"/>
        <v>46.686586230910017</v>
      </c>
      <c r="I5" s="7">
        <f>H5+B5</f>
        <v>426.04658623091001</v>
      </c>
      <c r="J5" s="8">
        <f>K5</f>
        <v>576.6</v>
      </c>
      <c r="K5" s="29">
        <v>576.6</v>
      </c>
      <c r="L5" s="7">
        <f t="shared" si="2"/>
        <v>0</v>
      </c>
      <c r="M5" s="7">
        <f t="shared" si="5"/>
        <v>605.43000000000006</v>
      </c>
      <c r="N5" s="7">
        <f t="shared" si="6"/>
        <v>635.70150000000012</v>
      </c>
      <c r="O5" s="66">
        <f t="shared" si="7"/>
        <v>1</v>
      </c>
    </row>
    <row r="6" spans="1:15" ht="36.75" x14ac:dyDescent="0.25">
      <c r="A6" s="22" t="s">
        <v>30</v>
      </c>
      <c r="B6" s="28">
        <v>210.82300000000001</v>
      </c>
      <c r="C6" s="28">
        <v>131.82</v>
      </c>
      <c r="D6" s="7">
        <f t="shared" si="3"/>
        <v>159.93248368988014</v>
      </c>
      <c r="E6" s="28">
        <v>69.099999999999994</v>
      </c>
      <c r="F6" s="28">
        <v>43.83</v>
      </c>
      <c r="G6" s="6">
        <f t="shared" si="0"/>
        <v>112.92999999999999</v>
      </c>
      <c r="H6" s="7">
        <f t="shared" si="1"/>
        <v>180.61175383098166</v>
      </c>
      <c r="I6" s="7">
        <f t="shared" si="4"/>
        <v>391.43475383098166</v>
      </c>
      <c r="J6" s="8">
        <v>250</v>
      </c>
      <c r="K6" s="29">
        <v>455</v>
      </c>
      <c r="L6" s="7">
        <f t="shared" si="2"/>
        <v>-205</v>
      </c>
      <c r="M6" s="7">
        <f t="shared" si="5"/>
        <v>262.5</v>
      </c>
      <c r="N6" s="7">
        <f t="shared" si="6"/>
        <v>275.625</v>
      </c>
      <c r="O6" s="66">
        <f t="shared" si="7"/>
        <v>0.5494505494505495</v>
      </c>
    </row>
    <row r="7" spans="1:15" ht="36.75" x14ac:dyDescent="0.25">
      <c r="A7" s="22" t="s">
        <v>37</v>
      </c>
      <c r="B7" s="28">
        <v>967.55200000000002</v>
      </c>
      <c r="C7" s="28">
        <v>760.7</v>
      </c>
      <c r="D7" s="7">
        <f t="shared" si="3"/>
        <v>127.19232286052321</v>
      </c>
      <c r="E7" s="28">
        <v>0.31</v>
      </c>
      <c r="F7" s="28">
        <v>0</v>
      </c>
      <c r="G7" s="6">
        <f t="shared" si="0"/>
        <v>0.31</v>
      </c>
      <c r="H7" s="7">
        <f t="shared" si="1"/>
        <v>0.3942962008676219</v>
      </c>
      <c r="I7" s="7">
        <v>674.79</v>
      </c>
      <c r="J7" s="8">
        <v>967</v>
      </c>
      <c r="K7" s="32">
        <v>761</v>
      </c>
      <c r="L7" s="7">
        <f>J7-K7</f>
        <v>206</v>
      </c>
      <c r="M7" s="7">
        <f t="shared" si="5"/>
        <v>1015.35</v>
      </c>
      <c r="N7" s="7">
        <f t="shared" si="6"/>
        <v>1066.1175000000001</v>
      </c>
      <c r="O7" s="66">
        <f t="shared" si="7"/>
        <v>1.2706964520367936</v>
      </c>
    </row>
    <row r="8" spans="1:15" ht="36.75" x14ac:dyDescent="0.25">
      <c r="A8" s="22" t="s">
        <v>36</v>
      </c>
      <c r="B8" s="28">
        <v>40.755000000000003</v>
      </c>
      <c r="C8" s="28">
        <v>59.61</v>
      </c>
      <c r="D8" s="7">
        <f t="shared" si="3"/>
        <v>68.369401107196779</v>
      </c>
      <c r="E8" s="28">
        <v>31.72</v>
      </c>
      <c r="F8" s="28">
        <v>35.840000000000003</v>
      </c>
      <c r="G8" s="6">
        <f t="shared" si="0"/>
        <v>67.56</v>
      </c>
      <c r="H8" s="7">
        <f>G8*D8/100</f>
        <v>46.190367388022139</v>
      </c>
      <c r="I8" s="7">
        <f t="shared" ref="I8" si="8">H8+B8</f>
        <v>86.945367388022134</v>
      </c>
      <c r="J8" s="8">
        <v>150</v>
      </c>
      <c r="K8" s="29">
        <v>335.9</v>
      </c>
      <c r="L8" s="7">
        <f>J8-K8</f>
        <v>-185.89999999999998</v>
      </c>
      <c r="M8" s="7">
        <f t="shared" si="5"/>
        <v>157.5</v>
      </c>
      <c r="N8" s="7">
        <f t="shared" si="6"/>
        <v>165.375</v>
      </c>
      <c r="O8" s="66">
        <f t="shared" si="7"/>
        <v>0.44656147662994944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4"/>
        <v>0</v>
      </c>
      <c r="J9" s="8">
        <f>I9*105/100</f>
        <v>0</v>
      </c>
      <c r="K9" s="7"/>
      <c r="L9" s="7">
        <f t="shared" si="2"/>
        <v>0</v>
      </c>
      <c r="M9" s="7">
        <f t="shared" ref="M9:M13" si="9">J9*107.5%</f>
        <v>0</v>
      </c>
      <c r="N9" s="7">
        <f t="shared" ref="N9:N13" si="10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8473.3094382567233</v>
      </c>
      <c r="J10" s="10">
        <f t="shared" ref="J10:N10" si="11">J9+J8+J7+J6+J5+J4+J3</f>
        <v>8063.0800000000008</v>
      </c>
      <c r="K10" s="10">
        <f t="shared" si="11"/>
        <v>8233.4</v>
      </c>
      <c r="L10" s="10">
        <f t="shared" si="11"/>
        <v>-170.31999999999994</v>
      </c>
      <c r="M10" s="10">
        <f t="shared" si="11"/>
        <v>8466.2340000000004</v>
      </c>
      <c r="N10" s="10">
        <f t="shared" si="11"/>
        <v>8889.5457000000006</v>
      </c>
      <c r="O10" s="66">
        <f t="shared" si="7"/>
        <v>0.97931352782568581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2">J11-K11</f>
        <v>0</v>
      </c>
      <c r="M11" s="7">
        <f t="shared" si="9"/>
        <v>0</v>
      </c>
      <c r="N11" s="7">
        <f t="shared" si="10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2"/>
        <v>0</v>
      </c>
      <c r="M12" s="7">
        <f t="shared" si="9"/>
        <v>0</v>
      </c>
      <c r="N12" s="7">
        <f t="shared" si="10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2"/>
        <v>0</v>
      </c>
      <c r="M13" s="7">
        <f t="shared" si="9"/>
        <v>0</v>
      </c>
      <c r="N13" s="7">
        <f t="shared" si="10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2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3">L14+L13+L12+L11</f>
        <v>0</v>
      </c>
      <c r="M15" s="10">
        <f t="shared" si="13"/>
        <v>0</v>
      </c>
      <c r="N15" s="10">
        <f t="shared" si="13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8063.0800000000008</v>
      </c>
      <c r="K16" s="15">
        <f>K15+K10</f>
        <v>8233.4</v>
      </c>
      <c r="L16" s="15">
        <f>L15+L10</f>
        <v>-170.31999999999994</v>
      </c>
      <c r="M16" s="15">
        <f>M15+M10</f>
        <v>8466.2340000000004</v>
      </c>
      <c r="N16" s="15">
        <f>N15+N10</f>
        <v>8889.5457000000006</v>
      </c>
      <c r="O16" s="66">
        <f t="shared" si="7"/>
        <v>0.97931352782568581</v>
      </c>
    </row>
    <row r="17" spans="1:15" x14ac:dyDescent="0.25">
      <c r="A17" s="182" t="s">
        <v>32</v>
      </c>
      <c r="B17" s="183"/>
      <c r="C17" s="16"/>
      <c r="D17" s="16"/>
      <c r="E17" s="16"/>
      <c r="F17" s="16"/>
      <c r="G17" s="16"/>
      <c r="H17" s="16"/>
      <c r="I17" s="16"/>
      <c r="J17" s="17">
        <v>3057.45</v>
      </c>
      <c r="K17" s="17">
        <v>3057.45</v>
      </c>
      <c r="L17" s="17">
        <f>J17-K17</f>
        <v>0</v>
      </c>
      <c r="M17" s="17">
        <f>J17</f>
        <v>3057.45</v>
      </c>
      <c r="N17" s="17">
        <f>M17</f>
        <v>3057.45</v>
      </c>
      <c r="O17" s="66">
        <f t="shared" si="7"/>
        <v>1</v>
      </c>
    </row>
    <row r="18" spans="1:15" x14ac:dyDescent="0.25">
      <c r="A18" s="182" t="s">
        <v>33</v>
      </c>
      <c r="B18" s="183"/>
      <c r="C18" s="16"/>
      <c r="D18" s="16"/>
      <c r="E18" s="16"/>
      <c r="F18" s="16"/>
      <c r="G18" s="16"/>
      <c r="H18" s="16"/>
      <c r="I18" s="16"/>
      <c r="J18" s="17">
        <v>265.7</v>
      </c>
      <c r="K18" s="17">
        <v>266.7</v>
      </c>
      <c r="L18" s="17">
        <f>J18-K18</f>
        <v>-1</v>
      </c>
      <c r="M18" s="17">
        <v>213.3</v>
      </c>
      <c r="N18" s="17">
        <v>212.6</v>
      </c>
      <c r="O18" s="66">
        <f t="shared" si="7"/>
        <v>0.99625046869141354</v>
      </c>
    </row>
    <row r="19" spans="1:15" x14ac:dyDescent="0.25">
      <c r="A19" s="182" t="s">
        <v>34</v>
      </c>
      <c r="B19" s="184"/>
      <c r="C19" s="183"/>
      <c r="D19" s="16"/>
      <c r="E19" s="16"/>
      <c r="F19" s="16"/>
      <c r="G19" s="16"/>
      <c r="H19" s="16"/>
      <c r="I19" s="16"/>
      <c r="J19" s="17">
        <v>202.1</v>
      </c>
      <c r="K19" s="17">
        <v>202.93</v>
      </c>
      <c r="L19" s="17">
        <f t="shared" ref="L19" si="14">J19-K19</f>
        <v>-0.83000000000001251</v>
      </c>
      <c r="M19" s="17">
        <v>205.5</v>
      </c>
      <c r="N19" s="17">
        <v>217</v>
      </c>
      <c r="O19" s="66">
        <f t="shared" si="7"/>
        <v>0.99590991967673581</v>
      </c>
    </row>
    <row r="20" spans="1:15" x14ac:dyDescent="0.25">
      <c r="A20" s="177" t="s">
        <v>28</v>
      </c>
      <c r="B20" s="178"/>
      <c r="C20" s="178"/>
      <c r="D20" s="179"/>
      <c r="E20" s="14"/>
      <c r="F20" s="14"/>
      <c r="G20" s="14"/>
      <c r="H20" s="14"/>
      <c r="I20" s="14"/>
      <c r="J20" s="15">
        <f>J19+J18+J17</f>
        <v>3525.25</v>
      </c>
      <c r="K20" s="15">
        <f>K19+K18+K17</f>
        <v>3527.08</v>
      </c>
      <c r="L20" s="15">
        <f t="shared" ref="L20:N20" si="15">L19+L18+L17</f>
        <v>-1.8300000000000125</v>
      </c>
      <c r="M20" s="15">
        <f t="shared" si="15"/>
        <v>3476.25</v>
      </c>
      <c r="N20" s="15">
        <f t="shared" si="15"/>
        <v>3487.0499999999997</v>
      </c>
      <c r="O20" s="66">
        <f t="shared" si="7"/>
        <v>0.99948115721786868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11588.330000000002</v>
      </c>
      <c r="K21" s="21">
        <f>K20+K16</f>
        <v>11760.48</v>
      </c>
      <c r="L21" s="21">
        <f>J21-K21</f>
        <v>-172.14999999999782</v>
      </c>
      <c r="M21" s="21">
        <f>M20+M16</f>
        <v>11942.484</v>
      </c>
      <c r="N21" s="21">
        <f>N20+N16</f>
        <v>12376.5957</v>
      </c>
      <c r="O21" s="66">
        <f t="shared" si="7"/>
        <v>0.98536199202753649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  <c r="O22" s="66" t="e">
        <f t="shared" si="7"/>
        <v>#DIV/0!</v>
      </c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3" sqref="A1:O23"/>
    </sheetView>
  </sheetViews>
  <sheetFormatPr defaultRowHeight="15" x14ac:dyDescent="0.25"/>
  <sheetData>
    <row r="1" spans="1:15" x14ac:dyDescent="0.25">
      <c r="M1" s="187" t="s">
        <v>43</v>
      </c>
      <c r="N1" s="187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101.727</v>
      </c>
      <c r="C3" s="28">
        <v>144.38999999999999</v>
      </c>
      <c r="D3" s="7">
        <f>B3/C3*100</f>
        <v>70.452939954290471</v>
      </c>
      <c r="E3" s="28">
        <v>22.08</v>
      </c>
      <c r="F3" s="28">
        <v>115.33</v>
      </c>
      <c r="G3" s="6">
        <f>F3+E3</f>
        <v>137.41</v>
      </c>
      <c r="H3" s="7">
        <f>G3*D3/100</f>
        <v>96.809384791190539</v>
      </c>
      <c r="I3" s="7">
        <f t="shared" ref="I3:I9" si="0">H3+B3</f>
        <v>198.53638479119053</v>
      </c>
      <c r="J3" s="8">
        <v>210.25</v>
      </c>
      <c r="K3" s="29">
        <v>204.9</v>
      </c>
      <c r="L3" s="7">
        <f t="shared" ref="L3:L9" si="1">J3-K3</f>
        <v>5.3499999999999943</v>
      </c>
      <c r="M3" s="7">
        <f>J3*105%</f>
        <v>220.76250000000002</v>
      </c>
      <c r="N3" s="7">
        <f>M3*105%</f>
        <v>231.80062500000003</v>
      </c>
      <c r="O3" s="66">
        <f>J3/K3</f>
        <v>1.0261102977061982</v>
      </c>
    </row>
    <row r="4" spans="1:15" x14ac:dyDescent="0.25">
      <c r="A4" s="5" t="s">
        <v>29</v>
      </c>
      <c r="B4" s="28">
        <v>463.24200000000002</v>
      </c>
      <c r="C4" s="28">
        <v>397.76</v>
      </c>
      <c r="D4" s="7">
        <f t="shared" ref="D4:D8" si="2">B4/C4*100</f>
        <v>116.46269106999196</v>
      </c>
      <c r="E4" s="28">
        <v>42.9</v>
      </c>
      <c r="F4" s="28">
        <v>43.68</v>
      </c>
      <c r="G4" s="6">
        <f t="shared" ref="G4:G8" si="3">F4+E4</f>
        <v>86.58</v>
      </c>
      <c r="H4" s="7">
        <f t="shared" ref="H4:H8" si="4">G4*D4/100</f>
        <v>100.83339792839905</v>
      </c>
      <c r="I4" s="7">
        <f t="shared" si="0"/>
        <v>564.07539792839907</v>
      </c>
      <c r="J4" s="50">
        <v>499.33300000000003</v>
      </c>
      <c r="K4" s="29">
        <v>499.3</v>
      </c>
      <c r="L4" s="7">
        <f t="shared" si="1"/>
        <v>3.3000000000015461E-2</v>
      </c>
      <c r="M4" s="7">
        <f t="shared" ref="M4:M8" si="5">J4*105%</f>
        <v>524.29965000000004</v>
      </c>
      <c r="N4" s="7">
        <f t="shared" ref="N4:N8" si="6">M4*105%</f>
        <v>550.51463250000006</v>
      </c>
      <c r="O4" s="66">
        <f>J4/K4</f>
        <v>1.0000660925295415</v>
      </c>
    </row>
    <row r="5" spans="1:15" x14ac:dyDescent="0.25">
      <c r="A5" s="5" t="s">
        <v>3</v>
      </c>
      <c r="B5" s="28">
        <v>35.759</v>
      </c>
      <c r="C5" s="28">
        <v>27.25</v>
      </c>
      <c r="D5" s="7">
        <f t="shared" si="2"/>
        <v>131.22568807339451</v>
      </c>
      <c r="E5" s="28">
        <v>0.05</v>
      </c>
      <c r="F5" s="28">
        <v>0.55000000000000004</v>
      </c>
      <c r="G5" s="6">
        <f t="shared" si="3"/>
        <v>0.60000000000000009</v>
      </c>
      <c r="H5" s="7">
        <f t="shared" si="4"/>
        <v>0.78735412844036712</v>
      </c>
      <c r="I5" s="7">
        <f t="shared" si="0"/>
        <v>36.54635412844037</v>
      </c>
      <c r="J5" s="8">
        <f>K5</f>
        <v>52.3</v>
      </c>
      <c r="K5" s="29">
        <v>52.3</v>
      </c>
      <c r="L5" s="7">
        <f t="shared" si="1"/>
        <v>0</v>
      </c>
      <c r="M5" s="7">
        <f t="shared" si="5"/>
        <v>54.914999999999999</v>
      </c>
      <c r="N5" s="7">
        <f t="shared" si="6"/>
        <v>57.66075</v>
      </c>
      <c r="O5" s="66">
        <f t="shared" ref="O5:O23" si="7">J5/K5</f>
        <v>1</v>
      </c>
    </row>
    <row r="6" spans="1:15" ht="36.75" x14ac:dyDescent="0.25">
      <c r="A6" s="22" t="s">
        <v>30</v>
      </c>
      <c r="B6" s="28">
        <v>23.277000000000001</v>
      </c>
      <c r="C6" s="28">
        <v>27.52</v>
      </c>
      <c r="D6" s="7">
        <f t="shared" si="2"/>
        <v>84.582122093023258</v>
      </c>
      <c r="E6" s="28">
        <v>65.91</v>
      </c>
      <c r="F6" s="28">
        <v>23.12</v>
      </c>
      <c r="G6" s="6">
        <f t="shared" si="3"/>
        <v>89.03</v>
      </c>
      <c r="H6" s="7">
        <f t="shared" si="4"/>
        <v>75.30346329941861</v>
      </c>
      <c r="I6" s="7">
        <f t="shared" si="0"/>
        <v>98.580463299418611</v>
      </c>
      <c r="J6" s="8">
        <f>K6</f>
        <v>70.099999999999994</v>
      </c>
      <c r="K6" s="29">
        <v>70.099999999999994</v>
      </c>
      <c r="L6" s="7">
        <f t="shared" si="1"/>
        <v>0</v>
      </c>
      <c r="M6" s="7">
        <f t="shared" si="5"/>
        <v>73.605000000000004</v>
      </c>
      <c r="N6" s="7">
        <f t="shared" si="6"/>
        <v>77.285250000000005</v>
      </c>
      <c r="O6" s="66">
        <f t="shared" si="7"/>
        <v>1</v>
      </c>
    </row>
    <row r="7" spans="1:15" ht="36.75" x14ac:dyDescent="0.25">
      <c r="A7" s="22" t="s">
        <v>37</v>
      </c>
      <c r="B7" s="28">
        <v>340.48700000000002</v>
      </c>
      <c r="C7" s="28">
        <v>340.52</v>
      </c>
      <c r="D7" s="7">
        <f t="shared" si="2"/>
        <v>99.990308939269369</v>
      </c>
      <c r="E7" s="28">
        <v>0</v>
      </c>
      <c r="F7" s="28">
        <v>0</v>
      </c>
      <c r="G7" s="6">
        <f t="shared" si="3"/>
        <v>0</v>
      </c>
      <c r="H7" s="7">
        <f t="shared" si="4"/>
        <v>0</v>
      </c>
      <c r="I7" s="7">
        <v>340.45</v>
      </c>
      <c r="J7" s="8">
        <v>360.45</v>
      </c>
      <c r="K7" s="32">
        <v>360.5</v>
      </c>
      <c r="L7" s="7">
        <f>J7-K7</f>
        <v>-5.0000000000011369E-2</v>
      </c>
      <c r="M7" s="7">
        <f t="shared" si="5"/>
        <v>378.47250000000003</v>
      </c>
      <c r="N7" s="7">
        <f t="shared" si="6"/>
        <v>397.39612500000004</v>
      </c>
      <c r="O7" s="66">
        <f t="shared" si="7"/>
        <v>0.99986130374479887</v>
      </c>
    </row>
    <row r="8" spans="1:15" ht="36.75" x14ac:dyDescent="0.25">
      <c r="A8" s="22" t="s">
        <v>36</v>
      </c>
      <c r="B8" s="28">
        <v>11.725</v>
      </c>
      <c r="C8" s="28">
        <v>19.2</v>
      </c>
      <c r="D8" s="7">
        <f t="shared" si="2"/>
        <v>61.067708333333336</v>
      </c>
      <c r="E8" s="28">
        <v>7.42</v>
      </c>
      <c r="F8" s="28">
        <v>23.92</v>
      </c>
      <c r="G8" s="6">
        <f t="shared" si="3"/>
        <v>31.340000000000003</v>
      </c>
      <c r="H8" s="7">
        <f t="shared" si="4"/>
        <v>19.13861979166667</v>
      </c>
      <c r="I8" s="7">
        <f t="shared" ref="I8" si="8">H8+B8</f>
        <v>30.863619791666672</v>
      </c>
      <c r="J8" s="8">
        <f>K8</f>
        <v>41.2</v>
      </c>
      <c r="K8" s="29">
        <v>41.2</v>
      </c>
      <c r="L8" s="7">
        <f>J8-K8</f>
        <v>0</v>
      </c>
      <c r="M8" s="7">
        <f t="shared" si="5"/>
        <v>43.260000000000005</v>
      </c>
      <c r="N8" s="7">
        <f t="shared" si="6"/>
        <v>45.423000000000009</v>
      </c>
      <c r="O8" s="66">
        <f t="shared" si="7"/>
        <v>1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0"/>
        <v>0</v>
      </c>
      <c r="J9" s="8">
        <f>I9*105/100</f>
        <v>0</v>
      </c>
      <c r="K9" s="7">
        <v>0</v>
      </c>
      <c r="L9" s="7">
        <f t="shared" si="1"/>
        <v>0</v>
      </c>
      <c r="M9" s="7">
        <f t="shared" ref="M9:M13" si="9">J9*107.5%</f>
        <v>0</v>
      </c>
      <c r="N9" s="7">
        <f t="shared" ref="N9:N13" si="10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1269.0522199391153</v>
      </c>
      <c r="J10" s="10">
        <f t="shared" ref="J10:N10" si="11">J9+J8+J7+J6+J5+J4+J3</f>
        <v>1233.633</v>
      </c>
      <c r="K10" s="10">
        <f t="shared" si="11"/>
        <v>1228.3</v>
      </c>
      <c r="L10" s="10">
        <f t="shared" si="11"/>
        <v>5.3329999999999984</v>
      </c>
      <c r="M10" s="10">
        <f t="shared" si="11"/>
        <v>1295.31465</v>
      </c>
      <c r="N10" s="10">
        <f t="shared" si="11"/>
        <v>1360.0803825</v>
      </c>
      <c r="O10" s="66">
        <f t="shared" si="7"/>
        <v>1.0043417731824473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2">J11-K11</f>
        <v>0</v>
      </c>
      <c r="M11" s="7">
        <f t="shared" si="9"/>
        <v>0</v>
      </c>
      <c r="N11" s="7">
        <f t="shared" si="10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2"/>
        <v>0</v>
      </c>
      <c r="M12" s="7">
        <f t="shared" si="9"/>
        <v>0</v>
      </c>
      <c r="N12" s="7">
        <f t="shared" si="10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2"/>
        <v>0</v>
      </c>
      <c r="M13" s="7">
        <f t="shared" si="9"/>
        <v>0</v>
      </c>
      <c r="N13" s="7">
        <f t="shared" si="10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2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3">L14+L13+L12+L11</f>
        <v>0</v>
      </c>
      <c r="M15" s="10">
        <f t="shared" si="13"/>
        <v>0</v>
      </c>
      <c r="N15" s="10">
        <f t="shared" si="13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1233.633</v>
      </c>
      <c r="K16" s="15">
        <f>K15+K10</f>
        <v>1228.3</v>
      </c>
      <c r="L16" s="15">
        <f>L15+L10</f>
        <v>5.3329999999999984</v>
      </c>
      <c r="M16" s="15">
        <f>M15+M10</f>
        <v>1295.31465</v>
      </c>
      <c r="N16" s="15">
        <f>N15+N10</f>
        <v>1360.0803825</v>
      </c>
      <c r="O16" s="66">
        <f t="shared" si="7"/>
        <v>1.0043417731824473</v>
      </c>
    </row>
    <row r="17" spans="1:15" x14ac:dyDescent="0.25">
      <c r="A17" s="182" t="s">
        <v>32</v>
      </c>
      <c r="B17" s="183"/>
      <c r="C17" s="16"/>
      <c r="D17" s="16"/>
      <c r="E17" s="16"/>
      <c r="F17" s="16"/>
      <c r="G17" s="16"/>
      <c r="H17" s="16"/>
      <c r="I17" s="16"/>
      <c r="J17" s="17">
        <v>2473.73</v>
      </c>
      <c r="K17" s="17">
        <v>2473.73</v>
      </c>
      <c r="L17" s="17">
        <f>J17-K17</f>
        <v>0</v>
      </c>
      <c r="M17" s="17">
        <f>J17</f>
        <v>2473.73</v>
      </c>
      <c r="N17" s="17">
        <f>M17</f>
        <v>2473.73</v>
      </c>
      <c r="O17" s="66">
        <f t="shared" si="7"/>
        <v>1</v>
      </c>
    </row>
    <row r="18" spans="1:15" x14ac:dyDescent="0.25">
      <c r="A18" s="182" t="s">
        <v>33</v>
      </c>
      <c r="B18" s="183"/>
      <c r="C18" s="16"/>
      <c r="D18" s="16"/>
      <c r="E18" s="16"/>
      <c r="F18" s="16"/>
      <c r="G18" s="16"/>
      <c r="H18" s="16"/>
      <c r="I18" s="16"/>
      <c r="J18" s="17">
        <v>105.2</v>
      </c>
      <c r="K18" s="17">
        <v>104.8</v>
      </c>
      <c r="L18" s="17">
        <f>J18-K18</f>
        <v>0.40000000000000568</v>
      </c>
      <c r="M18" s="17">
        <v>84.1</v>
      </c>
      <c r="N18" s="17">
        <v>84.1</v>
      </c>
      <c r="O18" s="66">
        <f t="shared" si="7"/>
        <v>1.0038167938931297</v>
      </c>
    </row>
    <row r="19" spans="1:15" x14ac:dyDescent="0.25">
      <c r="A19" s="182" t="s">
        <v>34</v>
      </c>
      <c r="B19" s="184"/>
      <c r="C19" s="183"/>
      <c r="D19" s="16"/>
      <c r="E19" s="16"/>
      <c r="F19" s="16"/>
      <c r="G19" s="16"/>
      <c r="H19" s="16"/>
      <c r="I19" s="16"/>
      <c r="J19" s="17">
        <v>202.1</v>
      </c>
      <c r="K19" s="17">
        <v>140.80000000000001</v>
      </c>
      <c r="L19" s="17">
        <f t="shared" ref="L19" si="14">J19-K19</f>
        <v>61.299999999999983</v>
      </c>
      <c r="M19" s="17">
        <v>205.5</v>
      </c>
      <c r="N19" s="17">
        <v>217</v>
      </c>
      <c r="O19" s="66">
        <f t="shared" si="7"/>
        <v>1.4353693181818181</v>
      </c>
    </row>
    <row r="20" spans="1:15" x14ac:dyDescent="0.25">
      <c r="A20" s="177" t="s">
        <v>28</v>
      </c>
      <c r="B20" s="178"/>
      <c r="C20" s="178"/>
      <c r="D20" s="179"/>
      <c r="E20" s="14"/>
      <c r="F20" s="14"/>
      <c r="G20" s="14"/>
      <c r="H20" s="14"/>
      <c r="I20" s="14"/>
      <c r="J20" s="15">
        <f>J19+J18+J17</f>
        <v>2781.03</v>
      </c>
      <c r="K20" s="15">
        <f>K19+K18+K17</f>
        <v>2719.33</v>
      </c>
      <c r="L20" s="15">
        <f t="shared" ref="L20:N20" si="15">L19+L18+L17</f>
        <v>61.699999999999989</v>
      </c>
      <c r="M20" s="15">
        <f t="shared" si="15"/>
        <v>2763.33</v>
      </c>
      <c r="N20" s="15">
        <f t="shared" si="15"/>
        <v>2774.83</v>
      </c>
      <c r="O20" s="66">
        <f t="shared" si="7"/>
        <v>1.0226894124655708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4014.6630000000005</v>
      </c>
      <c r="K21" s="21">
        <f>K20+K16</f>
        <v>3947.63</v>
      </c>
      <c r="L21" s="21">
        <f>J21-K21</f>
        <v>67.033000000000357</v>
      </c>
      <c r="M21" s="21">
        <f>M20+M16</f>
        <v>4058.6446500000002</v>
      </c>
      <c r="N21" s="21">
        <f>N20+N16</f>
        <v>4134.9103825000002</v>
      </c>
      <c r="O21" s="66">
        <f t="shared" si="7"/>
        <v>1.0169805680876882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  <c r="O22" s="66" t="e">
        <f t="shared" si="7"/>
        <v>#DIV/0!</v>
      </c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66" t="e">
        <f t="shared" si="7"/>
        <v>#DIV/0!</v>
      </c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2" sqref="A1:O22"/>
    </sheetView>
  </sheetViews>
  <sheetFormatPr defaultRowHeight="15" x14ac:dyDescent="0.25"/>
  <sheetData>
    <row r="1" spans="1:15" x14ac:dyDescent="0.25">
      <c r="M1" s="187" t="s">
        <v>44</v>
      </c>
      <c r="N1" s="187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75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137.28399999999999</v>
      </c>
      <c r="C3" s="28">
        <v>131.94</v>
      </c>
      <c r="D3" s="7">
        <f>B3/C3*100</f>
        <v>104.05032590571473</v>
      </c>
      <c r="E3" s="28">
        <v>15.34</v>
      </c>
      <c r="F3" s="28">
        <v>9.64</v>
      </c>
      <c r="G3" s="28">
        <f t="shared" ref="G3:G8" si="0">F3+E3</f>
        <v>24.98</v>
      </c>
      <c r="H3" s="7">
        <f>G3*D3/100</f>
        <v>25.991771411247541</v>
      </c>
      <c r="I3" s="7">
        <f>H3+B3</f>
        <v>163.27577141124755</v>
      </c>
      <c r="J3" s="8">
        <v>176.69</v>
      </c>
      <c r="K3" s="29">
        <v>172.2</v>
      </c>
      <c r="L3" s="7">
        <f t="shared" ref="L3:L9" si="1">J3-K3</f>
        <v>4.4900000000000091</v>
      </c>
      <c r="M3" s="7">
        <f>J3*105%</f>
        <v>185.52450000000002</v>
      </c>
      <c r="N3" s="7">
        <f>M3*105%</f>
        <v>194.80072500000003</v>
      </c>
      <c r="O3" s="66">
        <f>J3/K3</f>
        <v>1.0260743321718933</v>
      </c>
    </row>
    <row r="4" spans="1:15" x14ac:dyDescent="0.25">
      <c r="A4" s="5" t="s">
        <v>29</v>
      </c>
      <c r="B4" s="28">
        <v>862.577</v>
      </c>
      <c r="C4" s="28">
        <v>740.64</v>
      </c>
      <c r="D4" s="7">
        <f t="shared" ref="D4:D8" si="2">B4/C4*100</f>
        <v>116.46373406783323</v>
      </c>
      <c r="E4" s="28">
        <v>79.89</v>
      </c>
      <c r="F4" s="28">
        <v>81.34</v>
      </c>
      <c r="G4" s="28">
        <f t="shared" si="0"/>
        <v>161.23000000000002</v>
      </c>
      <c r="H4" s="7">
        <f t="shared" ref="H4:H9" si="3">G4*D4/100</f>
        <v>187.77447843756752</v>
      </c>
      <c r="I4" s="7">
        <f t="shared" ref="I4:I9" si="4">H4+B4</f>
        <v>1050.3514784375675</v>
      </c>
      <c r="J4" s="50">
        <v>929.78200000000004</v>
      </c>
      <c r="K4" s="29">
        <v>929.8</v>
      </c>
      <c r="L4" s="7">
        <f t="shared" si="1"/>
        <v>-1.7999999999915417E-2</v>
      </c>
      <c r="M4" s="7">
        <f t="shared" ref="M4:M8" si="5">J4*105%</f>
        <v>976.27110000000005</v>
      </c>
      <c r="N4" s="7">
        <f t="shared" ref="N4:N8" si="6">M4*105%</f>
        <v>1025.0846550000001</v>
      </c>
      <c r="O4" s="66">
        <f t="shared" ref="O4:O21" si="7">J4/K4</f>
        <v>0.99998064099806416</v>
      </c>
    </row>
    <row r="5" spans="1:15" x14ac:dyDescent="0.25">
      <c r="A5" s="5" t="s">
        <v>3</v>
      </c>
      <c r="B5" s="28">
        <v>29.452000000000002</v>
      </c>
      <c r="C5" s="28">
        <v>23.21</v>
      </c>
      <c r="D5" s="7">
        <f t="shared" si="2"/>
        <v>126.89358035329599</v>
      </c>
      <c r="E5" s="28">
        <v>1.83</v>
      </c>
      <c r="F5" s="28">
        <v>0</v>
      </c>
      <c r="G5" s="28">
        <f t="shared" si="0"/>
        <v>1.83</v>
      </c>
      <c r="H5" s="7">
        <f t="shared" si="3"/>
        <v>2.3221525204653166</v>
      </c>
      <c r="I5" s="7">
        <f t="shared" si="4"/>
        <v>31.774152520465318</v>
      </c>
      <c r="J5" s="8">
        <f>I5</f>
        <v>31.774152520465318</v>
      </c>
      <c r="K5" s="29">
        <v>25.1</v>
      </c>
      <c r="L5" s="7">
        <f t="shared" si="1"/>
        <v>6.6741525204653165</v>
      </c>
      <c r="M5" s="7">
        <f t="shared" si="5"/>
        <v>33.362860146488586</v>
      </c>
      <c r="N5" s="7">
        <f t="shared" si="6"/>
        <v>35.031003153813018</v>
      </c>
      <c r="O5" s="66">
        <f t="shared" si="7"/>
        <v>1.2659024908551919</v>
      </c>
    </row>
    <row r="6" spans="1:15" ht="36.75" x14ac:dyDescent="0.25">
      <c r="A6" s="22" t="s">
        <v>30</v>
      </c>
      <c r="B6" s="28">
        <v>26.678000000000001</v>
      </c>
      <c r="C6" s="28">
        <v>8.4499999999999993</v>
      </c>
      <c r="D6" s="7">
        <f t="shared" si="2"/>
        <v>315.71597633136099</v>
      </c>
      <c r="E6" s="28">
        <v>1.63</v>
      </c>
      <c r="F6" s="28">
        <v>14.56</v>
      </c>
      <c r="G6" s="28">
        <f t="shared" si="0"/>
        <v>16.190000000000001</v>
      </c>
      <c r="H6" s="7">
        <f t="shared" si="3"/>
        <v>51.114416568047346</v>
      </c>
      <c r="I6" s="7">
        <f t="shared" si="4"/>
        <v>77.792416568047344</v>
      </c>
      <c r="J6" s="8">
        <f>I6</f>
        <v>77.792416568047344</v>
      </c>
      <c r="K6" s="29">
        <v>130.6</v>
      </c>
      <c r="L6" s="7">
        <f t="shared" si="1"/>
        <v>-52.807583431952651</v>
      </c>
      <c r="M6" s="7">
        <f t="shared" si="5"/>
        <v>81.682037396449715</v>
      </c>
      <c r="N6" s="7">
        <f t="shared" si="6"/>
        <v>85.766139266272205</v>
      </c>
      <c r="O6" s="66">
        <f t="shared" si="7"/>
        <v>0.59565403191460453</v>
      </c>
    </row>
    <row r="7" spans="1:15" ht="36.75" x14ac:dyDescent="0.25">
      <c r="A7" s="22" t="s">
        <v>37</v>
      </c>
      <c r="B7" s="28">
        <v>259.93099999999998</v>
      </c>
      <c r="C7" s="28">
        <v>253.88</v>
      </c>
      <c r="D7" s="7">
        <f t="shared" si="2"/>
        <v>102.38340948479596</v>
      </c>
      <c r="E7" s="28">
        <v>0</v>
      </c>
      <c r="F7" s="28">
        <v>0</v>
      </c>
      <c r="G7" s="28">
        <f t="shared" si="0"/>
        <v>0</v>
      </c>
      <c r="H7" s="7">
        <f t="shared" si="3"/>
        <v>0</v>
      </c>
      <c r="I7" s="7">
        <f t="shared" si="4"/>
        <v>259.93099999999998</v>
      </c>
      <c r="J7" s="8">
        <f>I7*107%</f>
        <v>278.12617</v>
      </c>
      <c r="K7" s="32">
        <v>271.7</v>
      </c>
      <c r="L7" s="7">
        <f>J7-K7</f>
        <v>6.4261700000000133</v>
      </c>
      <c r="M7" s="7">
        <f t="shared" si="5"/>
        <v>292.03247850000002</v>
      </c>
      <c r="N7" s="7">
        <f t="shared" si="6"/>
        <v>306.63410242500004</v>
      </c>
      <c r="O7" s="66">
        <f t="shared" si="7"/>
        <v>1.0236517114464483</v>
      </c>
    </row>
    <row r="8" spans="1:15" ht="36.75" x14ac:dyDescent="0.25">
      <c r="A8" s="22" t="s">
        <v>36</v>
      </c>
      <c r="B8" s="28">
        <v>7.67</v>
      </c>
      <c r="C8" s="28">
        <v>1.64</v>
      </c>
      <c r="D8" s="7">
        <f t="shared" si="2"/>
        <v>467.6829268292683</v>
      </c>
      <c r="E8" s="28">
        <v>1.45</v>
      </c>
      <c r="F8" s="28">
        <v>4.7699999999999996</v>
      </c>
      <c r="G8" s="28">
        <f t="shared" si="0"/>
        <v>6.22</v>
      </c>
      <c r="H8" s="7">
        <f t="shared" si="3"/>
        <v>29.089878048780488</v>
      </c>
      <c r="I8" s="7">
        <f t="shared" si="4"/>
        <v>36.759878048780486</v>
      </c>
      <c r="J8" s="8">
        <f>K8</f>
        <v>32.4</v>
      </c>
      <c r="K8" s="29">
        <v>32.4</v>
      </c>
      <c r="L8" s="7">
        <f>J8-K8</f>
        <v>0</v>
      </c>
      <c r="M8" s="7">
        <f t="shared" si="5"/>
        <v>34.020000000000003</v>
      </c>
      <c r="N8" s="7">
        <f t="shared" si="6"/>
        <v>35.721000000000004</v>
      </c>
      <c r="O8" s="66">
        <f t="shared" si="7"/>
        <v>1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 t="shared" si="3"/>
        <v>0</v>
      </c>
      <c r="I9" s="7">
        <f t="shared" si="4"/>
        <v>0</v>
      </c>
      <c r="J9" s="8">
        <f>I9*105/100</f>
        <v>0</v>
      </c>
      <c r="K9" s="7">
        <v>0</v>
      </c>
      <c r="L9" s="7">
        <f t="shared" si="1"/>
        <v>0</v>
      </c>
      <c r="M9" s="7">
        <f t="shared" ref="M9:M13" si="8">J9*107.5%</f>
        <v>0</v>
      </c>
      <c r="N9" s="7">
        <f t="shared" ref="N9:N13" si="9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1619.8846969861083</v>
      </c>
      <c r="J10" s="10">
        <f t="shared" ref="J10:N10" si="10">J9+J8+J7+J6+J5+J4+J3</f>
        <v>1526.5647390885126</v>
      </c>
      <c r="K10" s="10">
        <f t="shared" si="10"/>
        <v>1561.8</v>
      </c>
      <c r="L10" s="10">
        <f t="shared" si="10"/>
        <v>-35.235260911487231</v>
      </c>
      <c r="M10" s="10">
        <f t="shared" si="10"/>
        <v>1602.8929760429382</v>
      </c>
      <c r="N10" s="10">
        <f t="shared" si="10"/>
        <v>1683.0376248450855</v>
      </c>
      <c r="O10" s="66">
        <f t="shared" si="7"/>
        <v>0.97743932583462201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1">J11-K11</f>
        <v>0</v>
      </c>
      <c r="M11" s="7">
        <f t="shared" si="8"/>
        <v>0</v>
      </c>
      <c r="N11" s="7">
        <f t="shared" si="9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1"/>
        <v>0</v>
      </c>
      <c r="M12" s="7">
        <f t="shared" si="8"/>
        <v>0</v>
      </c>
      <c r="N12" s="7">
        <f t="shared" si="9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1"/>
        <v>0</v>
      </c>
      <c r="M13" s="7">
        <f t="shared" si="8"/>
        <v>0</v>
      </c>
      <c r="N13" s="7">
        <f t="shared" si="9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1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2">L14+L13+L12+L11</f>
        <v>0</v>
      </c>
      <c r="M15" s="10">
        <f t="shared" si="12"/>
        <v>0</v>
      </c>
      <c r="N15" s="10">
        <f t="shared" si="12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1526.5647390885126</v>
      </c>
      <c r="K16" s="15">
        <f>K15+K10</f>
        <v>1561.8</v>
      </c>
      <c r="L16" s="15">
        <f>L15+L10</f>
        <v>-35.235260911487231</v>
      </c>
      <c r="M16" s="15">
        <f>M15+M10</f>
        <v>1602.8929760429382</v>
      </c>
      <c r="N16" s="15">
        <f>N15+N10</f>
        <v>1683.0376248450855</v>
      </c>
      <c r="O16" s="66">
        <f t="shared" si="7"/>
        <v>0.97743932583462201</v>
      </c>
    </row>
    <row r="17" spans="1:15" x14ac:dyDescent="0.25">
      <c r="A17" s="182" t="s">
        <v>32</v>
      </c>
      <c r="B17" s="183"/>
      <c r="C17" s="16"/>
      <c r="D17" s="16"/>
      <c r="E17" s="16"/>
      <c r="F17" s="16"/>
      <c r="G17" s="16"/>
      <c r="H17" s="16"/>
      <c r="I17" s="16"/>
      <c r="J17" s="17">
        <v>2552.59</v>
      </c>
      <c r="K17" s="17">
        <v>2732.59</v>
      </c>
      <c r="L17" s="17">
        <f>J17-K17</f>
        <v>-180</v>
      </c>
      <c r="M17" s="17">
        <f>J17</f>
        <v>2552.59</v>
      </c>
      <c r="N17" s="17">
        <f>M17</f>
        <v>2552.59</v>
      </c>
      <c r="O17" s="66">
        <f t="shared" si="7"/>
        <v>0.93412842760897175</v>
      </c>
    </row>
    <row r="18" spans="1:15" x14ac:dyDescent="0.25">
      <c r="A18" s="182" t="s">
        <v>33</v>
      </c>
      <c r="B18" s="183"/>
      <c r="C18" s="16"/>
      <c r="D18" s="16"/>
      <c r="E18" s="16"/>
      <c r="F18" s="16"/>
      <c r="G18" s="16"/>
      <c r="H18" s="16"/>
      <c r="I18" s="16"/>
      <c r="J18" s="17">
        <v>71.7</v>
      </c>
      <c r="K18" s="17">
        <v>71.14</v>
      </c>
      <c r="L18" s="17">
        <f>J18-K18</f>
        <v>0.56000000000000227</v>
      </c>
      <c r="M18" s="17">
        <v>57.4</v>
      </c>
      <c r="N18" s="17">
        <v>57.4</v>
      </c>
      <c r="O18" s="66">
        <f t="shared" si="7"/>
        <v>1.0078718020804049</v>
      </c>
    </row>
    <row r="19" spans="1:15" x14ac:dyDescent="0.25">
      <c r="A19" s="182" t="s">
        <v>34</v>
      </c>
      <c r="B19" s="184"/>
      <c r="C19" s="183"/>
      <c r="D19" s="16"/>
      <c r="E19" s="16"/>
      <c r="F19" s="16"/>
      <c r="G19" s="16"/>
      <c r="H19" s="16"/>
      <c r="I19" s="16"/>
      <c r="J19" s="17">
        <v>80.900000000000006</v>
      </c>
      <c r="K19" s="17">
        <v>81.17</v>
      </c>
      <c r="L19" s="17">
        <f t="shared" ref="L19" si="13">J19-K19</f>
        <v>-0.26999999999999602</v>
      </c>
      <c r="M19" s="17">
        <v>82.2</v>
      </c>
      <c r="N19" s="17">
        <v>86.8</v>
      </c>
      <c r="O19" s="66">
        <f t="shared" si="7"/>
        <v>0.99667364789947033</v>
      </c>
    </row>
    <row r="20" spans="1:15" x14ac:dyDescent="0.25">
      <c r="A20" s="177" t="s">
        <v>28</v>
      </c>
      <c r="B20" s="178"/>
      <c r="C20" s="178"/>
      <c r="D20" s="179"/>
      <c r="E20" s="14"/>
      <c r="F20" s="14"/>
      <c r="G20" s="14"/>
      <c r="H20" s="14"/>
      <c r="I20" s="14"/>
      <c r="J20" s="15">
        <f>J19+J18+J17</f>
        <v>2705.19</v>
      </c>
      <c r="K20" s="15">
        <f>K19+K18+K17</f>
        <v>2884.9</v>
      </c>
      <c r="L20" s="15">
        <f t="shared" ref="L20:N20" si="14">L19+L18+L17</f>
        <v>-179.70999999999998</v>
      </c>
      <c r="M20" s="15">
        <f t="shared" si="14"/>
        <v>2692.19</v>
      </c>
      <c r="N20" s="15">
        <f t="shared" si="14"/>
        <v>2696.79</v>
      </c>
      <c r="O20" s="66">
        <f t="shared" si="7"/>
        <v>0.937706679607612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4231.7547390885129</v>
      </c>
      <c r="K21" s="21">
        <f>K20+K16</f>
        <v>4446.7</v>
      </c>
      <c r="L21" s="21">
        <f>J21-K21</f>
        <v>-214.94526091148691</v>
      </c>
      <c r="M21" s="21">
        <f>M20+M16</f>
        <v>4295.0829760429388</v>
      </c>
      <c r="N21" s="21">
        <f>N20+N16</f>
        <v>4379.8276248450857</v>
      </c>
      <c r="O21" s="66">
        <f t="shared" si="7"/>
        <v>0.95166184790710262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O23" sqref="A1:O23"/>
    </sheetView>
  </sheetViews>
  <sheetFormatPr defaultRowHeight="15" x14ac:dyDescent="0.25"/>
  <sheetData>
    <row r="1" spans="1:15" x14ac:dyDescent="0.25">
      <c r="M1" s="187" t="s">
        <v>45</v>
      </c>
      <c r="N1" s="187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65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970.14499999999998</v>
      </c>
      <c r="C3" s="28">
        <v>916.16</v>
      </c>
      <c r="D3" s="7">
        <f>B3/C3*100</f>
        <v>105.89252968913728</v>
      </c>
      <c r="E3" s="28">
        <v>79.06</v>
      </c>
      <c r="F3" s="28">
        <v>135.28</v>
      </c>
      <c r="G3" s="28">
        <f t="shared" ref="G3:G8" si="0">F3+E3</f>
        <v>214.34</v>
      </c>
      <c r="H3" s="7">
        <f t="shared" ref="H3:H8" si="1">G3*D3/100</f>
        <v>226.97004813569686</v>
      </c>
      <c r="I3" s="7">
        <f t="shared" ref="I3:I9" si="2">H3+B3</f>
        <v>1197.1150481356967</v>
      </c>
      <c r="J3" s="8">
        <v>1152</v>
      </c>
      <c r="K3" s="29">
        <v>1122.7</v>
      </c>
      <c r="L3" s="7">
        <f t="shared" ref="L3:L9" si="3">J3-K3</f>
        <v>29.299999999999955</v>
      </c>
      <c r="M3" s="7">
        <f>J3*105%</f>
        <v>1209.6000000000001</v>
      </c>
      <c r="N3" s="7">
        <f>M3*105%</f>
        <v>1270.0800000000002</v>
      </c>
      <c r="O3" s="66">
        <f>J3/K3</f>
        <v>1.0260977999465573</v>
      </c>
    </row>
    <row r="4" spans="1:15" x14ac:dyDescent="0.25">
      <c r="A4" s="5" t="s">
        <v>29</v>
      </c>
      <c r="B4" s="28">
        <v>2201.3049999999998</v>
      </c>
      <c r="C4" s="28">
        <v>1890.13</v>
      </c>
      <c r="D4" s="7">
        <f t="shared" ref="D4:D8" si="4">B4/C4*100</f>
        <v>116.46315332807795</v>
      </c>
      <c r="E4" s="28">
        <v>203.86</v>
      </c>
      <c r="F4" s="28">
        <v>207.58</v>
      </c>
      <c r="G4" s="28">
        <f t="shared" si="0"/>
        <v>411.44000000000005</v>
      </c>
      <c r="H4" s="7">
        <f t="shared" si="1"/>
        <v>479.17599805304394</v>
      </c>
      <c r="I4" s="7">
        <f t="shared" si="2"/>
        <v>2680.4809980530435</v>
      </c>
      <c r="J4" s="50">
        <v>2372.8110000000001</v>
      </c>
      <c r="K4" s="29">
        <v>2372.8000000000002</v>
      </c>
      <c r="L4" s="7">
        <f t="shared" si="3"/>
        <v>1.0999999999967258E-2</v>
      </c>
      <c r="M4" s="7">
        <f t="shared" ref="M4:M8" si="5">J4*105%</f>
        <v>2491.4515500000002</v>
      </c>
      <c r="N4" s="7">
        <f t="shared" ref="N4:N8" si="6">M4*105%</f>
        <v>2616.0241275000003</v>
      </c>
      <c r="O4" s="66">
        <f t="shared" ref="O4:O22" si="7">J4/K4</f>
        <v>1.00000463587323</v>
      </c>
    </row>
    <row r="5" spans="1:15" x14ac:dyDescent="0.25">
      <c r="A5" s="5" t="s">
        <v>3</v>
      </c>
      <c r="B5" s="28">
        <v>579.87300000000005</v>
      </c>
      <c r="C5" s="28">
        <v>617.03</v>
      </c>
      <c r="D5" s="7">
        <f t="shared" si="4"/>
        <v>93.978088585644144</v>
      </c>
      <c r="E5" s="28">
        <v>3.98</v>
      </c>
      <c r="F5" s="28">
        <v>14.08</v>
      </c>
      <c r="G5" s="28">
        <f t="shared" si="0"/>
        <v>18.059999999999999</v>
      </c>
      <c r="H5" s="7">
        <f t="shared" si="1"/>
        <v>16.972442798567332</v>
      </c>
      <c r="I5" s="7">
        <f t="shared" si="2"/>
        <v>596.84544279856743</v>
      </c>
      <c r="J5" s="8">
        <f>K5</f>
        <v>676</v>
      </c>
      <c r="K5" s="29">
        <v>676</v>
      </c>
      <c r="L5" s="7">
        <f t="shared" si="3"/>
        <v>0</v>
      </c>
      <c r="M5" s="7">
        <f t="shared" si="5"/>
        <v>709.80000000000007</v>
      </c>
      <c r="N5" s="7">
        <f t="shared" si="6"/>
        <v>745.29000000000008</v>
      </c>
      <c r="O5" s="66">
        <f t="shared" si="7"/>
        <v>1</v>
      </c>
    </row>
    <row r="6" spans="1:15" ht="36.75" x14ac:dyDescent="0.25">
      <c r="A6" s="22" t="s">
        <v>30</v>
      </c>
      <c r="B6" s="28">
        <v>168.67099999999999</v>
      </c>
      <c r="C6" s="28">
        <v>94.35</v>
      </c>
      <c r="D6" s="7">
        <f t="shared" si="4"/>
        <v>178.7715951245363</v>
      </c>
      <c r="E6" s="28">
        <v>139.62</v>
      </c>
      <c r="F6" s="28">
        <v>257.39</v>
      </c>
      <c r="G6" s="28">
        <f t="shared" si="0"/>
        <v>397.01</v>
      </c>
      <c r="H6" s="7">
        <f t="shared" si="1"/>
        <v>709.74110980392152</v>
      </c>
      <c r="I6" s="7">
        <f t="shared" si="2"/>
        <v>878.41210980392157</v>
      </c>
      <c r="J6" s="8">
        <v>168</v>
      </c>
      <c r="K6" s="29">
        <v>142.9</v>
      </c>
      <c r="L6" s="7">
        <f t="shared" si="3"/>
        <v>25.099999999999994</v>
      </c>
      <c r="M6" s="7">
        <f t="shared" si="5"/>
        <v>176.4</v>
      </c>
      <c r="N6" s="7">
        <f t="shared" si="6"/>
        <v>185.22000000000003</v>
      </c>
      <c r="O6" s="66">
        <f t="shared" si="7"/>
        <v>1.1756473058082575</v>
      </c>
    </row>
    <row r="7" spans="1:15" ht="36.75" x14ac:dyDescent="0.25">
      <c r="A7" s="22" t="s">
        <v>37</v>
      </c>
      <c r="B7" s="28">
        <v>1400.896</v>
      </c>
      <c r="C7" s="28">
        <v>1215.28</v>
      </c>
      <c r="D7" s="7">
        <f t="shared" si="4"/>
        <v>115.27351721413994</v>
      </c>
      <c r="E7" s="28">
        <v>0.14000000000000001</v>
      </c>
      <c r="F7" s="28">
        <v>9.24</v>
      </c>
      <c r="G7" s="28">
        <f t="shared" si="0"/>
        <v>9.3800000000000008</v>
      </c>
      <c r="H7" s="7">
        <f t="shared" si="1"/>
        <v>10.812655914686326</v>
      </c>
      <c r="I7" s="7">
        <v>1190.54</v>
      </c>
      <c r="J7" s="29">
        <v>1400</v>
      </c>
      <c r="K7" s="32">
        <v>1190.5</v>
      </c>
      <c r="L7" s="7">
        <f>J7-K7</f>
        <v>209.5</v>
      </c>
      <c r="M7" s="7">
        <f t="shared" si="5"/>
        <v>1470</v>
      </c>
      <c r="N7" s="7">
        <f t="shared" si="6"/>
        <v>1543.5</v>
      </c>
      <c r="O7" s="66">
        <f t="shared" si="7"/>
        <v>1.1759764804703905</v>
      </c>
    </row>
    <row r="8" spans="1:15" ht="36.75" x14ac:dyDescent="0.25">
      <c r="A8" s="22" t="s">
        <v>36</v>
      </c>
      <c r="B8" s="28">
        <v>65.209000000000003</v>
      </c>
      <c r="C8" s="28">
        <v>39.090000000000003</v>
      </c>
      <c r="D8" s="7">
        <f t="shared" si="4"/>
        <v>166.81760040931184</v>
      </c>
      <c r="E8" s="28">
        <v>43.46</v>
      </c>
      <c r="F8" s="28">
        <v>21.22</v>
      </c>
      <c r="G8" s="28">
        <f t="shared" si="0"/>
        <v>64.680000000000007</v>
      </c>
      <c r="H8" s="7">
        <f t="shared" si="1"/>
        <v>107.8976239447429</v>
      </c>
      <c r="I8" s="7">
        <f t="shared" ref="I8" si="8">H8+B8</f>
        <v>173.10662394474292</v>
      </c>
      <c r="J8" s="8">
        <v>114.84</v>
      </c>
      <c r="K8" s="29">
        <v>114.8</v>
      </c>
      <c r="L8" s="7">
        <f>J8-K8</f>
        <v>4.0000000000006253E-2</v>
      </c>
      <c r="M8" s="7">
        <f t="shared" si="5"/>
        <v>120.58200000000001</v>
      </c>
      <c r="N8" s="7">
        <f t="shared" si="6"/>
        <v>126.61110000000001</v>
      </c>
      <c r="O8" s="66">
        <f t="shared" si="7"/>
        <v>1.0003484320557492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2"/>
        <v>0</v>
      </c>
      <c r="J9" s="8">
        <f>I9*105/100</f>
        <v>0</v>
      </c>
      <c r="K9" s="7">
        <v>0</v>
      </c>
      <c r="L9" s="7">
        <f t="shared" si="3"/>
        <v>0</v>
      </c>
      <c r="M9" s="7">
        <f t="shared" ref="M9:M13" si="9">J9*107.5%</f>
        <v>0</v>
      </c>
      <c r="N9" s="7">
        <f t="shared" ref="N9:N13" si="10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6716.5002227359728</v>
      </c>
      <c r="J10" s="10">
        <f>J9+J8+J7+J6+J5+J4+J3</f>
        <v>5883.6509999999998</v>
      </c>
      <c r="K10" s="10">
        <f>K9+K8+K7+K6+K5+K4+K3</f>
        <v>5619.7</v>
      </c>
      <c r="L10" s="10">
        <f>SUM(L3:L9)</f>
        <v>263.95099999999996</v>
      </c>
      <c r="M10" s="10">
        <f>M9+M8+M7+M6+M5+M4+M3</f>
        <v>6177.8335500000012</v>
      </c>
      <c r="N10" s="10">
        <f>N9+N8+N7+N6+N5+N4+N3</f>
        <v>6486.725227500001</v>
      </c>
      <c r="O10" s="66">
        <f t="shared" si="7"/>
        <v>1.0469688773422068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1">J11-K11</f>
        <v>0</v>
      </c>
      <c r="M11" s="7">
        <f t="shared" si="9"/>
        <v>0</v>
      </c>
      <c r="N11" s="7">
        <f t="shared" si="10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1"/>
        <v>0</v>
      </c>
      <c r="M12" s="7">
        <f t="shared" si="9"/>
        <v>0</v>
      </c>
      <c r="N12" s="7">
        <f t="shared" si="10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1"/>
        <v>0</v>
      </c>
      <c r="M13" s="7">
        <f t="shared" si="9"/>
        <v>0</v>
      </c>
      <c r="N13" s="7">
        <f t="shared" si="10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1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2">L14+L13+L12+L11</f>
        <v>0</v>
      </c>
      <c r="M15" s="10">
        <f t="shared" si="12"/>
        <v>0</v>
      </c>
      <c r="N15" s="10">
        <f t="shared" si="12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5883.6509999999998</v>
      </c>
      <c r="K16" s="15">
        <f>K15+K10</f>
        <v>5619.7</v>
      </c>
      <c r="L16" s="15">
        <f>L15+L10</f>
        <v>263.95099999999996</v>
      </c>
      <c r="M16" s="15">
        <f>M15+M10</f>
        <v>6177.8335500000012</v>
      </c>
      <c r="N16" s="15">
        <f>N15+N10</f>
        <v>6486.725227500001</v>
      </c>
      <c r="O16" s="66">
        <f t="shared" si="7"/>
        <v>1.0469688773422068</v>
      </c>
    </row>
    <row r="17" spans="1:15" x14ac:dyDescent="0.25">
      <c r="A17" s="182" t="s">
        <v>32</v>
      </c>
      <c r="B17" s="183"/>
      <c r="C17" s="16"/>
      <c r="D17" s="16"/>
      <c r="E17" s="16"/>
      <c r="F17" s="16"/>
      <c r="G17" s="16"/>
      <c r="H17" s="16"/>
      <c r="I17" s="16"/>
      <c r="J17" s="17">
        <f>3774.06+530</f>
        <v>4304.0599999999995</v>
      </c>
      <c r="K17" s="17">
        <v>4304.0600000000004</v>
      </c>
      <c r="L17" s="17">
        <f>J17-K17</f>
        <v>0</v>
      </c>
      <c r="M17" s="17">
        <f>J17</f>
        <v>4304.0599999999995</v>
      </c>
      <c r="N17" s="17">
        <f>M17</f>
        <v>4304.0599999999995</v>
      </c>
      <c r="O17" s="66">
        <f t="shared" si="7"/>
        <v>0.99999999999999978</v>
      </c>
    </row>
    <row r="18" spans="1:15" x14ac:dyDescent="0.25">
      <c r="A18" s="182" t="s">
        <v>33</v>
      </c>
      <c r="B18" s="183"/>
      <c r="C18" s="16"/>
      <c r="D18" s="16"/>
      <c r="E18" s="16"/>
      <c r="F18" s="16"/>
      <c r="G18" s="16"/>
      <c r="H18" s="16"/>
      <c r="I18" s="16"/>
      <c r="J18" s="17">
        <v>318.10000000000002</v>
      </c>
      <c r="K18" s="17">
        <v>317.89999999999998</v>
      </c>
      <c r="L18" s="17">
        <f>J18-K18</f>
        <v>0.20000000000004547</v>
      </c>
      <c r="M18" s="17">
        <v>254.5</v>
      </c>
      <c r="N18" s="17">
        <v>254.5</v>
      </c>
      <c r="O18" s="66">
        <f t="shared" si="7"/>
        <v>1.0006291286568105</v>
      </c>
    </row>
    <row r="19" spans="1:15" x14ac:dyDescent="0.25">
      <c r="A19" s="182" t="s">
        <v>34</v>
      </c>
      <c r="B19" s="184"/>
      <c r="C19" s="183"/>
      <c r="D19" s="16"/>
      <c r="E19" s="16"/>
      <c r="F19" s="16"/>
      <c r="G19" s="16"/>
      <c r="H19" s="16"/>
      <c r="I19" s="16"/>
      <c r="J19" s="17">
        <v>202.1</v>
      </c>
      <c r="K19" s="17">
        <v>202.9</v>
      </c>
      <c r="L19" s="17">
        <f t="shared" ref="L19" si="13">J19-K19</f>
        <v>-0.80000000000001137</v>
      </c>
      <c r="M19" s="17">
        <v>205.5</v>
      </c>
      <c r="N19" s="17">
        <v>217</v>
      </c>
      <c r="O19" s="66">
        <f t="shared" si="7"/>
        <v>0.99605717102020697</v>
      </c>
    </row>
    <row r="20" spans="1:15" x14ac:dyDescent="0.25">
      <c r="A20" s="177" t="s">
        <v>28</v>
      </c>
      <c r="B20" s="178"/>
      <c r="C20" s="178"/>
      <c r="D20" s="179"/>
      <c r="E20" s="14"/>
      <c r="F20" s="14"/>
      <c r="G20" s="14"/>
      <c r="H20" s="14"/>
      <c r="I20" s="14"/>
      <c r="J20" s="15">
        <f>J19+J18+J17</f>
        <v>4824.2599999999993</v>
      </c>
      <c r="K20" s="15">
        <f>K19+K18+K17</f>
        <v>4824.8600000000006</v>
      </c>
      <c r="L20" s="15">
        <f t="shared" ref="L20:N20" si="14">L19+L18+L17</f>
        <v>-0.59999999999996589</v>
      </c>
      <c r="M20" s="15">
        <f t="shared" si="14"/>
        <v>4764.0599999999995</v>
      </c>
      <c r="N20" s="15">
        <f t="shared" si="14"/>
        <v>4775.5599999999995</v>
      </c>
      <c r="O20" s="66">
        <f t="shared" si="7"/>
        <v>0.99987564406013829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10707.911</v>
      </c>
      <c r="K21" s="21">
        <f>K20+K16</f>
        <v>10444.560000000001</v>
      </c>
      <c r="L21" s="21">
        <f>J21-K21</f>
        <v>263.35099999999875</v>
      </c>
      <c r="M21" s="21">
        <f>M20+M16</f>
        <v>10941.893550000001</v>
      </c>
      <c r="N21" s="21">
        <f>N20+N16</f>
        <v>11262.2852275</v>
      </c>
      <c r="O21" s="66">
        <f t="shared" si="7"/>
        <v>1.0252141784814295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  <c r="O22" s="66" t="e">
        <f t="shared" si="7"/>
        <v>#DIV/0!</v>
      </c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O22" sqref="A1:O22"/>
    </sheetView>
  </sheetViews>
  <sheetFormatPr defaultRowHeight="15" x14ac:dyDescent="0.25"/>
  <sheetData>
    <row r="1" spans="1:15" x14ac:dyDescent="0.25">
      <c r="M1" s="187" t="s">
        <v>46</v>
      </c>
      <c r="N1" s="187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118.758</v>
      </c>
      <c r="C3" s="28">
        <v>142.91</v>
      </c>
      <c r="D3" s="29">
        <f>B3/C3*100</f>
        <v>83.099853054369873</v>
      </c>
      <c r="E3" s="28">
        <v>14.69</v>
      </c>
      <c r="F3" s="28">
        <v>15.36</v>
      </c>
      <c r="G3" s="6">
        <f t="shared" ref="G3:G8" si="0">F3+E3</f>
        <v>30.049999999999997</v>
      </c>
      <c r="H3" s="7">
        <f t="shared" ref="H3:H8" si="1">G3*D3/100</f>
        <v>24.971505842838145</v>
      </c>
      <c r="I3" s="7">
        <f t="shared" ref="I3:I9" si="2">H3+B3</f>
        <v>143.72950584283814</v>
      </c>
      <c r="J3" s="8">
        <v>206.86</v>
      </c>
      <c r="K3" s="29">
        <v>201.6</v>
      </c>
      <c r="L3" s="7">
        <f t="shared" ref="L3:L9" si="3">J3-K3</f>
        <v>5.2600000000000193</v>
      </c>
      <c r="M3" s="7">
        <f>J3*105%</f>
        <v>217.20300000000003</v>
      </c>
      <c r="N3" s="7">
        <f>M3*105%</f>
        <v>228.06315000000004</v>
      </c>
      <c r="O3" s="66">
        <f>J3/K3</f>
        <v>1.0260912698412699</v>
      </c>
    </row>
    <row r="4" spans="1:15" x14ac:dyDescent="0.25">
      <c r="A4" s="5" t="s">
        <v>29</v>
      </c>
      <c r="B4" s="28">
        <v>376.98399999999998</v>
      </c>
      <c r="C4" s="28">
        <v>323.69</v>
      </c>
      <c r="D4" s="29">
        <f t="shared" ref="D4:D8" si="4">B4/C4*100</f>
        <v>116.46451852080695</v>
      </c>
      <c r="E4" s="28">
        <v>34.92</v>
      </c>
      <c r="F4" s="28">
        <v>35.549999999999997</v>
      </c>
      <c r="G4" s="6">
        <f t="shared" si="0"/>
        <v>70.47</v>
      </c>
      <c r="H4" s="7">
        <f t="shared" si="1"/>
        <v>82.072546201612653</v>
      </c>
      <c r="I4" s="7">
        <f t="shared" si="2"/>
        <v>459.0565462016126</v>
      </c>
      <c r="J4" s="50">
        <v>406.35500000000002</v>
      </c>
      <c r="K4" s="29">
        <v>406.4</v>
      </c>
      <c r="L4" s="7">
        <f t="shared" si="3"/>
        <v>-4.4999999999959073E-2</v>
      </c>
      <c r="M4" s="7">
        <f t="shared" ref="M4:M8" si="5">J4*105%</f>
        <v>426.67275000000006</v>
      </c>
      <c r="N4" s="7">
        <f t="shared" ref="N4:N8" si="6">M4*105%</f>
        <v>448.00638750000007</v>
      </c>
      <c r="O4" s="66">
        <f t="shared" ref="O4:O21" si="7">J4/K4</f>
        <v>0.99988927165354335</v>
      </c>
    </row>
    <row r="5" spans="1:15" x14ac:dyDescent="0.25">
      <c r="A5" s="5" t="s">
        <v>3</v>
      </c>
      <c r="B5" s="28">
        <v>96.757999999999996</v>
      </c>
      <c r="C5" s="28">
        <v>157.38999999999999</v>
      </c>
      <c r="D5" s="29">
        <f t="shared" si="4"/>
        <v>61.476586822542735</v>
      </c>
      <c r="E5" s="28">
        <v>0.93</v>
      </c>
      <c r="F5" s="28">
        <v>-17</v>
      </c>
      <c r="G5" s="6">
        <f t="shared" si="0"/>
        <v>-16.07</v>
      </c>
      <c r="H5" s="7">
        <f t="shared" si="1"/>
        <v>-9.879287502382617</v>
      </c>
      <c r="I5" s="7">
        <f>H5+B5</f>
        <v>86.878712497617386</v>
      </c>
      <c r="J5" s="8">
        <v>120</v>
      </c>
      <c r="K5" s="29">
        <v>120</v>
      </c>
      <c r="L5" s="7">
        <f t="shared" si="3"/>
        <v>0</v>
      </c>
      <c r="M5" s="7">
        <f t="shared" si="5"/>
        <v>126</v>
      </c>
      <c r="N5" s="7">
        <f t="shared" si="6"/>
        <v>132.30000000000001</v>
      </c>
      <c r="O5" s="66">
        <f t="shared" si="7"/>
        <v>1</v>
      </c>
    </row>
    <row r="6" spans="1:15" ht="36.75" x14ac:dyDescent="0.25">
      <c r="A6" s="22" t="s">
        <v>30</v>
      </c>
      <c r="B6" s="28">
        <v>12.372999999999999</v>
      </c>
      <c r="C6" s="28">
        <v>208.93</v>
      </c>
      <c r="D6" s="29">
        <f t="shared" si="4"/>
        <v>5.9220791652706639</v>
      </c>
      <c r="E6" s="28">
        <v>80.5</v>
      </c>
      <c r="F6" s="28">
        <v>29.86</v>
      </c>
      <c r="G6" s="6">
        <f t="shared" si="0"/>
        <v>110.36</v>
      </c>
      <c r="H6" s="7">
        <f t="shared" si="1"/>
        <v>6.5356065667927048</v>
      </c>
      <c r="I6" s="7">
        <f t="shared" si="2"/>
        <v>18.908606566792706</v>
      </c>
      <c r="J6" s="8">
        <v>35</v>
      </c>
      <c r="K6" s="29">
        <v>175.8</v>
      </c>
      <c r="L6" s="7">
        <f t="shared" si="3"/>
        <v>-140.80000000000001</v>
      </c>
      <c r="M6" s="7">
        <f t="shared" si="5"/>
        <v>36.75</v>
      </c>
      <c r="N6" s="7">
        <f t="shared" si="6"/>
        <v>38.587499999999999</v>
      </c>
      <c r="O6" s="66">
        <f t="shared" si="7"/>
        <v>0.19908987485779292</v>
      </c>
    </row>
    <row r="7" spans="1:15" ht="36.75" x14ac:dyDescent="0.25">
      <c r="A7" s="22" t="s">
        <v>37</v>
      </c>
      <c r="B7" s="28">
        <v>308.20299999999997</v>
      </c>
      <c r="C7" s="28">
        <v>300.16000000000003</v>
      </c>
      <c r="D7" s="29">
        <f t="shared" si="4"/>
        <v>102.67957089552237</v>
      </c>
      <c r="E7" s="28">
        <v>0</v>
      </c>
      <c r="F7" s="28">
        <v>0</v>
      </c>
      <c r="G7" s="6">
        <f t="shared" si="0"/>
        <v>0</v>
      </c>
      <c r="H7" s="7">
        <f t="shared" si="1"/>
        <v>0</v>
      </c>
      <c r="I7" s="7">
        <v>291.57</v>
      </c>
      <c r="J7" s="8">
        <v>308.2</v>
      </c>
      <c r="K7" s="32">
        <v>306.2</v>
      </c>
      <c r="L7" s="7">
        <f>J7-K7</f>
        <v>2</v>
      </c>
      <c r="M7" s="7">
        <f t="shared" si="5"/>
        <v>323.61</v>
      </c>
      <c r="N7" s="7">
        <f t="shared" si="6"/>
        <v>339.79050000000001</v>
      </c>
      <c r="O7" s="66">
        <f t="shared" si="7"/>
        <v>1.0065316786414109</v>
      </c>
    </row>
    <row r="8" spans="1:15" ht="36.75" x14ac:dyDescent="0.25">
      <c r="A8" s="22" t="s">
        <v>36</v>
      </c>
      <c r="B8" s="28">
        <v>13.048</v>
      </c>
      <c r="C8" s="28">
        <v>34.58</v>
      </c>
      <c r="D8" s="29">
        <f t="shared" si="4"/>
        <v>37.732793522267208</v>
      </c>
      <c r="E8" s="28">
        <v>21.8</v>
      </c>
      <c r="F8" s="28">
        <v>11.97</v>
      </c>
      <c r="G8" s="6">
        <f t="shared" si="0"/>
        <v>33.770000000000003</v>
      </c>
      <c r="H8" s="7">
        <f t="shared" si="1"/>
        <v>12.742364372469638</v>
      </c>
      <c r="I8" s="7">
        <f t="shared" ref="I8" si="8">H8+B8</f>
        <v>25.790364372469639</v>
      </c>
      <c r="J8" s="8">
        <v>41.2</v>
      </c>
      <c r="K8" s="33">
        <v>41.2</v>
      </c>
      <c r="L8" s="7">
        <f>J8-K8</f>
        <v>0</v>
      </c>
      <c r="M8" s="7">
        <f t="shared" si="5"/>
        <v>43.260000000000005</v>
      </c>
      <c r="N8" s="7">
        <f t="shared" si="6"/>
        <v>45.423000000000009</v>
      </c>
      <c r="O8" s="66">
        <f t="shared" si="7"/>
        <v>1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2"/>
        <v>0</v>
      </c>
      <c r="J9" s="8">
        <f>I9*105/100</f>
        <v>0</v>
      </c>
      <c r="K9" s="7">
        <v>0</v>
      </c>
      <c r="L9" s="7">
        <f t="shared" si="3"/>
        <v>0</v>
      </c>
      <c r="M9" s="7">
        <f t="shared" ref="M9:M13" si="9">J9*107.5%</f>
        <v>0</v>
      </c>
      <c r="N9" s="7">
        <f t="shared" ref="N9:N13" si="10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1025.9337354813304</v>
      </c>
      <c r="J10" s="10">
        <f t="shared" ref="J10:N10" si="11">J9+J8+J7+J6+J5+J4+J3</f>
        <v>1117.615</v>
      </c>
      <c r="K10" s="10">
        <f t="shared" si="11"/>
        <v>1251.1999999999998</v>
      </c>
      <c r="L10" s="10">
        <f t="shared" si="11"/>
        <v>-133.58499999999995</v>
      </c>
      <c r="M10" s="10">
        <f t="shared" si="11"/>
        <v>1173.49575</v>
      </c>
      <c r="N10" s="10">
        <f t="shared" si="11"/>
        <v>1232.1705375000001</v>
      </c>
      <c r="O10" s="66">
        <f t="shared" si="7"/>
        <v>0.89323449488491058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2">J11-K11</f>
        <v>0</v>
      </c>
      <c r="M11" s="7">
        <f t="shared" si="9"/>
        <v>0</v>
      </c>
      <c r="N11" s="7">
        <f t="shared" si="10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2"/>
        <v>0</v>
      </c>
      <c r="M12" s="7">
        <f t="shared" si="9"/>
        <v>0</v>
      </c>
      <c r="N12" s="7">
        <f t="shared" si="10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2"/>
        <v>0</v>
      </c>
      <c r="M13" s="7">
        <f t="shared" si="9"/>
        <v>0</v>
      </c>
      <c r="N13" s="7">
        <f t="shared" si="10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2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3">L14+L13+L12+L11</f>
        <v>0</v>
      </c>
      <c r="M15" s="10">
        <f t="shared" si="13"/>
        <v>0</v>
      </c>
      <c r="N15" s="10">
        <f t="shared" si="13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1117.615</v>
      </c>
      <c r="K16" s="15">
        <f>K15+K10</f>
        <v>1251.1999999999998</v>
      </c>
      <c r="L16" s="15">
        <f>L15+L10</f>
        <v>-133.58499999999995</v>
      </c>
      <c r="M16" s="15">
        <f>M15+M10</f>
        <v>1173.49575</v>
      </c>
      <c r="N16" s="15">
        <f>N15+N10</f>
        <v>1232.1705375000001</v>
      </c>
      <c r="O16" s="66">
        <f t="shared" si="7"/>
        <v>0.89323449488491058</v>
      </c>
    </row>
    <row r="17" spans="1:15" x14ac:dyDescent="0.25">
      <c r="A17" s="182" t="s">
        <v>32</v>
      </c>
      <c r="B17" s="183"/>
      <c r="C17" s="16"/>
      <c r="D17" s="16"/>
      <c r="E17" s="16"/>
      <c r="F17" s="16"/>
      <c r="G17" s="16"/>
      <c r="H17" s="16"/>
      <c r="I17" s="16"/>
      <c r="J17" s="17">
        <v>2426.2600000000002</v>
      </c>
      <c r="K17" s="17">
        <v>2426.2600000000002</v>
      </c>
      <c r="L17" s="17">
        <f>J17-K17</f>
        <v>0</v>
      </c>
      <c r="M17" s="17">
        <f>J17</f>
        <v>2426.2600000000002</v>
      </c>
      <c r="N17" s="17">
        <f>M17</f>
        <v>2426.2600000000002</v>
      </c>
      <c r="O17" s="66">
        <f t="shared" si="7"/>
        <v>1</v>
      </c>
    </row>
    <row r="18" spans="1:15" x14ac:dyDescent="0.25">
      <c r="A18" s="182" t="s">
        <v>33</v>
      </c>
      <c r="B18" s="183"/>
      <c r="C18" s="16"/>
      <c r="D18" s="16"/>
      <c r="E18" s="16"/>
      <c r="F18" s="16"/>
      <c r="G18" s="16"/>
      <c r="H18" s="16"/>
      <c r="I18" s="16"/>
      <c r="J18" s="17">
        <v>52.6</v>
      </c>
      <c r="K18" s="17">
        <v>52.61</v>
      </c>
      <c r="L18" s="17">
        <f>J18-K18</f>
        <v>-9.9999999999980105E-3</v>
      </c>
      <c r="M18" s="17">
        <v>42.1</v>
      </c>
      <c r="N18" s="17">
        <v>42.1</v>
      </c>
      <c r="O18" s="66">
        <f t="shared" si="7"/>
        <v>0.99980992206804797</v>
      </c>
    </row>
    <row r="19" spans="1:15" x14ac:dyDescent="0.25">
      <c r="A19" s="182" t="s">
        <v>34</v>
      </c>
      <c r="B19" s="184"/>
      <c r="C19" s="183"/>
      <c r="D19" s="16"/>
      <c r="E19" s="16"/>
      <c r="F19" s="16"/>
      <c r="G19" s="16"/>
      <c r="H19" s="16"/>
      <c r="I19" s="16"/>
      <c r="J19" s="17">
        <v>80.900000000000006</v>
      </c>
      <c r="K19" s="17">
        <v>81.2</v>
      </c>
      <c r="L19" s="17">
        <f t="shared" ref="L19" si="14">J19-K19</f>
        <v>-0.29999999999999716</v>
      </c>
      <c r="M19" s="17">
        <v>82.2</v>
      </c>
      <c r="N19" s="17">
        <v>86.8</v>
      </c>
      <c r="O19" s="66">
        <f t="shared" si="7"/>
        <v>0.99630541871921185</v>
      </c>
    </row>
    <row r="20" spans="1:15" x14ac:dyDescent="0.25">
      <c r="A20" s="177" t="s">
        <v>28</v>
      </c>
      <c r="B20" s="178"/>
      <c r="C20" s="178"/>
      <c r="D20" s="179"/>
      <c r="E20" s="14"/>
      <c r="F20" s="14"/>
      <c r="G20" s="14"/>
      <c r="H20" s="14"/>
      <c r="I20" s="14"/>
      <c r="J20" s="15">
        <f>J19+J18+J17</f>
        <v>2559.7600000000002</v>
      </c>
      <c r="K20" s="15">
        <f>K19+K18+K17</f>
        <v>2560.0700000000002</v>
      </c>
      <c r="L20" s="15">
        <f t="shared" ref="L20:N20" si="15">L19+L18+L17</f>
        <v>-0.30999999999999517</v>
      </c>
      <c r="M20" s="15">
        <f t="shared" si="15"/>
        <v>2550.5600000000004</v>
      </c>
      <c r="N20" s="15">
        <f t="shared" si="15"/>
        <v>2555.1600000000003</v>
      </c>
      <c r="O20" s="66">
        <f t="shared" si="7"/>
        <v>0.99987890956106673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3677.375</v>
      </c>
      <c r="K21" s="21">
        <f>K20+K16</f>
        <v>3811.27</v>
      </c>
      <c r="L21" s="21">
        <f>J21-K21</f>
        <v>-133.89499999999998</v>
      </c>
      <c r="M21" s="21">
        <f>M20+M16</f>
        <v>3724.0557500000004</v>
      </c>
      <c r="N21" s="21">
        <f>N20+N16</f>
        <v>3787.3305375000004</v>
      </c>
      <c r="O21" s="66">
        <f t="shared" si="7"/>
        <v>0.96486866582530229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3" sqref="A1:O23"/>
    </sheetView>
  </sheetViews>
  <sheetFormatPr defaultRowHeight="15" x14ac:dyDescent="0.25"/>
  <sheetData>
    <row r="1" spans="1:15" x14ac:dyDescent="0.25">
      <c r="M1" s="187" t="s">
        <v>47</v>
      </c>
      <c r="N1" s="187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250.65700000000001</v>
      </c>
      <c r="C3" s="28">
        <v>248.19</v>
      </c>
      <c r="D3" s="7">
        <f>B3/C3*100</f>
        <v>100.99399653491277</v>
      </c>
      <c r="E3" s="28">
        <v>31.14</v>
      </c>
      <c r="F3" s="28">
        <v>35.020000000000003</v>
      </c>
      <c r="G3" s="28">
        <f t="shared" ref="G3:G8" si="0">F3+E3</f>
        <v>66.16</v>
      </c>
      <c r="H3" s="7">
        <f t="shared" ref="H3:H8" si="1">G3*D3/100</f>
        <v>66.81762810749828</v>
      </c>
      <c r="I3" s="7">
        <f t="shared" ref="I3:I9" si="2">H3+B3</f>
        <v>317.47462810749829</v>
      </c>
      <c r="J3" s="8">
        <v>398.95</v>
      </c>
      <c r="K3" s="29">
        <v>388.8</v>
      </c>
      <c r="L3" s="7">
        <f t="shared" ref="L3:L9" si="3">J3-K3</f>
        <v>10.149999999999977</v>
      </c>
      <c r="M3" s="7">
        <f>J3*105%</f>
        <v>418.89749999999998</v>
      </c>
      <c r="N3" s="7">
        <f>M3*105%</f>
        <v>439.842375</v>
      </c>
      <c r="O3" s="66">
        <f>J3/K3</f>
        <v>1.0261059670781894</v>
      </c>
    </row>
    <row r="4" spans="1:15" x14ac:dyDescent="0.25">
      <c r="A4" s="5" t="s">
        <v>29</v>
      </c>
      <c r="B4" s="28">
        <v>319.53100000000001</v>
      </c>
      <c r="C4" s="28">
        <v>274.36</v>
      </c>
      <c r="D4" s="7">
        <f t="shared" ref="D4:D8" si="4">B4/C4*100</f>
        <v>116.46413471351509</v>
      </c>
      <c r="E4" s="28">
        <v>29.59</v>
      </c>
      <c r="F4" s="28">
        <v>30.14</v>
      </c>
      <c r="G4" s="28">
        <f t="shared" si="0"/>
        <v>59.730000000000004</v>
      </c>
      <c r="H4" s="7">
        <f t="shared" si="1"/>
        <v>69.564027664382579</v>
      </c>
      <c r="I4" s="7">
        <f t="shared" si="2"/>
        <v>389.0950276643826</v>
      </c>
      <c r="J4" s="50">
        <v>344.42599999999999</v>
      </c>
      <c r="K4" s="29">
        <v>344.4</v>
      </c>
      <c r="L4" s="7">
        <f t="shared" si="3"/>
        <v>2.6000000000010459E-2</v>
      </c>
      <c r="M4" s="7">
        <f t="shared" ref="M4:M8" si="5">J4*105%</f>
        <v>361.64730000000003</v>
      </c>
      <c r="N4" s="7">
        <f t="shared" ref="N4:N8" si="6">M4*105%</f>
        <v>379.72966500000007</v>
      </c>
      <c r="O4" s="66">
        <f t="shared" ref="O4:O21" si="7">J4/K4</f>
        <v>1.000075493612079</v>
      </c>
    </row>
    <row r="5" spans="1:15" x14ac:dyDescent="0.25">
      <c r="A5" s="5" t="s">
        <v>3</v>
      </c>
      <c r="B5" s="28">
        <v>506.1</v>
      </c>
      <c r="C5" s="28">
        <v>669.87</v>
      </c>
      <c r="D5" s="7">
        <f t="shared" si="4"/>
        <v>75.551972770836144</v>
      </c>
      <c r="E5" s="28">
        <v>83.5</v>
      </c>
      <c r="F5" s="28">
        <v>17.5</v>
      </c>
      <c r="G5" s="28">
        <f t="shared" si="0"/>
        <v>101</v>
      </c>
      <c r="H5" s="7">
        <f>G5</f>
        <v>101</v>
      </c>
      <c r="I5" s="7">
        <f t="shared" si="2"/>
        <v>607.1</v>
      </c>
      <c r="J5" s="8">
        <f>K5</f>
        <v>932.3</v>
      </c>
      <c r="K5" s="29">
        <v>932.3</v>
      </c>
      <c r="L5" s="7">
        <f t="shared" si="3"/>
        <v>0</v>
      </c>
      <c r="M5" s="7">
        <f t="shared" si="5"/>
        <v>978.91499999999996</v>
      </c>
      <c r="N5" s="7">
        <f t="shared" si="6"/>
        <v>1027.8607500000001</v>
      </c>
      <c r="O5" s="66">
        <f t="shared" si="7"/>
        <v>1</v>
      </c>
    </row>
    <row r="6" spans="1:15" ht="36.75" x14ac:dyDescent="0.25">
      <c r="A6" s="22" t="s">
        <v>30</v>
      </c>
      <c r="B6" s="28">
        <v>81.596999999999994</v>
      </c>
      <c r="C6" s="28">
        <v>48.85</v>
      </c>
      <c r="D6" s="7">
        <f t="shared" si="4"/>
        <v>167.03582395087</v>
      </c>
      <c r="E6" s="28">
        <v>3.19</v>
      </c>
      <c r="F6" s="28">
        <v>49.9</v>
      </c>
      <c r="G6" s="28">
        <f t="shared" si="0"/>
        <v>53.089999999999996</v>
      </c>
      <c r="H6" s="7">
        <f t="shared" si="1"/>
        <v>88.679318935516875</v>
      </c>
      <c r="I6" s="7">
        <f t="shared" si="2"/>
        <v>170.27631893551688</v>
      </c>
      <c r="J6" s="8">
        <f>K6</f>
        <v>74.8</v>
      </c>
      <c r="K6" s="29">
        <v>74.8</v>
      </c>
      <c r="L6" s="7">
        <f t="shared" si="3"/>
        <v>0</v>
      </c>
      <c r="M6" s="7">
        <f t="shared" si="5"/>
        <v>78.540000000000006</v>
      </c>
      <c r="N6" s="7">
        <f t="shared" si="6"/>
        <v>82.467000000000013</v>
      </c>
      <c r="O6" s="66">
        <f t="shared" si="7"/>
        <v>1</v>
      </c>
    </row>
    <row r="7" spans="1:15" ht="36.75" x14ac:dyDescent="0.25">
      <c r="A7" s="22" t="s">
        <v>37</v>
      </c>
      <c r="B7" s="28">
        <v>650.36500000000001</v>
      </c>
      <c r="C7" s="28">
        <v>700.18</v>
      </c>
      <c r="D7" s="7">
        <f t="shared" si="4"/>
        <v>92.88540089691223</v>
      </c>
      <c r="E7" s="28">
        <v>0</v>
      </c>
      <c r="F7" s="28">
        <v>37.33</v>
      </c>
      <c r="G7" s="28">
        <f t="shared" si="0"/>
        <v>37.33</v>
      </c>
      <c r="H7" s="7">
        <f t="shared" si="1"/>
        <v>34.674120154817331</v>
      </c>
      <c r="I7" s="7">
        <v>541.55999999999995</v>
      </c>
      <c r="J7" s="8">
        <v>650</v>
      </c>
      <c r="K7" s="32">
        <v>564.6</v>
      </c>
      <c r="L7" s="7">
        <f>J7-K7</f>
        <v>85.399999999999977</v>
      </c>
      <c r="M7" s="7">
        <f t="shared" si="5"/>
        <v>682.5</v>
      </c>
      <c r="N7" s="7">
        <f t="shared" si="6"/>
        <v>716.625</v>
      </c>
      <c r="O7" s="66">
        <f t="shared" si="7"/>
        <v>1.1512575274530641</v>
      </c>
    </row>
    <row r="8" spans="1:15" ht="36.75" x14ac:dyDescent="0.25">
      <c r="A8" s="22" t="s">
        <v>36</v>
      </c>
      <c r="B8" s="28">
        <v>351.029</v>
      </c>
      <c r="C8" s="28">
        <v>69.38</v>
      </c>
      <c r="D8" s="7">
        <f t="shared" si="4"/>
        <v>505.9512827904295</v>
      </c>
      <c r="E8" s="28">
        <v>2.66</v>
      </c>
      <c r="F8" s="28">
        <v>13.72</v>
      </c>
      <c r="G8" s="28">
        <f t="shared" si="0"/>
        <v>16.380000000000003</v>
      </c>
      <c r="H8" s="7">
        <f t="shared" si="1"/>
        <v>82.874820121072375</v>
      </c>
      <c r="I8" s="7">
        <f t="shared" ref="I8" si="8">H8+B8</f>
        <v>433.90382012107239</v>
      </c>
      <c r="J8" s="8">
        <v>350</v>
      </c>
      <c r="K8" s="29">
        <v>95.3</v>
      </c>
      <c r="L8" s="7">
        <f>J8-K8</f>
        <v>254.7</v>
      </c>
      <c r="M8" s="7">
        <f t="shared" si="5"/>
        <v>367.5</v>
      </c>
      <c r="N8" s="7">
        <f t="shared" si="6"/>
        <v>385.875</v>
      </c>
      <c r="O8" s="66">
        <f t="shared" si="7"/>
        <v>3.672612801678909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2"/>
        <v>0</v>
      </c>
      <c r="J9" s="8">
        <f>I9*105/100</f>
        <v>0</v>
      </c>
      <c r="K9" s="7">
        <v>0</v>
      </c>
      <c r="L9" s="7">
        <f t="shared" si="3"/>
        <v>0</v>
      </c>
      <c r="M9" s="7">
        <f t="shared" ref="M9:M13" si="9">J9*107.5%</f>
        <v>0</v>
      </c>
      <c r="N9" s="7">
        <f t="shared" ref="N9:N13" si="10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2459.4097948284698</v>
      </c>
      <c r="J10" s="10">
        <f t="shared" ref="J10:N10" si="11">J9+J8+J7+J6+J5+J4+J3</f>
        <v>2750.4759999999997</v>
      </c>
      <c r="K10" s="10">
        <f t="shared" si="11"/>
        <v>2400.2000000000003</v>
      </c>
      <c r="L10" s="10">
        <f t="shared" si="11"/>
        <v>350.27599999999995</v>
      </c>
      <c r="M10" s="10">
        <f t="shared" si="11"/>
        <v>2887.9998000000001</v>
      </c>
      <c r="N10" s="10">
        <f t="shared" si="11"/>
        <v>3032.3997900000004</v>
      </c>
      <c r="O10" s="66">
        <f t="shared" si="7"/>
        <v>1.1459361719856676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2">J11-K11</f>
        <v>0</v>
      </c>
      <c r="M11" s="7">
        <f t="shared" si="9"/>
        <v>0</v>
      </c>
      <c r="N11" s="7">
        <f t="shared" si="10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2"/>
        <v>0</v>
      </c>
      <c r="M12" s="7">
        <f t="shared" si="9"/>
        <v>0</v>
      </c>
      <c r="N12" s="7">
        <f t="shared" si="10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2"/>
        <v>0</v>
      </c>
      <c r="M13" s="7">
        <f t="shared" si="9"/>
        <v>0</v>
      </c>
      <c r="N13" s="7">
        <f t="shared" si="10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2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3">L14+L13+L12+L11</f>
        <v>0</v>
      </c>
      <c r="M15" s="10">
        <f t="shared" si="13"/>
        <v>0</v>
      </c>
      <c r="N15" s="10">
        <f t="shared" si="13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2750.4759999999997</v>
      </c>
      <c r="K16" s="15">
        <f>K15+K10</f>
        <v>2400.2000000000003</v>
      </c>
      <c r="L16" s="15">
        <f>L15+L10</f>
        <v>350.27599999999995</v>
      </c>
      <c r="M16" s="15">
        <f>M15+M10</f>
        <v>2887.9998000000001</v>
      </c>
      <c r="N16" s="15">
        <f>N15+N10</f>
        <v>3032.3997900000004</v>
      </c>
      <c r="O16" s="66">
        <f t="shared" si="7"/>
        <v>1.1459361719856676</v>
      </c>
    </row>
    <row r="17" spans="1:15" x14ac:dyDescent="0.25">
      <c r="A17" s="182" t="s">
        <v>32</v>
      </c>
      <c r="B17" s="183"/>
      <c r="C17" s="16"/>
      <c r="D17" s="16"/>
      <c r="E17" s="16"/>
      <c r="F17" s="16"/>
      <c r="G17" s="16"/>
      <c r="H17" s="16"/>
      <c r="I17" s="16"/>
      <c r="J17" s="17">
        <v>2550.1</v>
      </c>
      <c r="K17" s="17">
        <v>2550.1</v>
      </c>
      <c r="L17" s="17">
        <f>J17-K17</f>
        <v>0</v>
      </c>
      <c r="M17" s="17">
        <f>J17</f>
        <v>2550.1</v>
      </c>
      <c r="N17" s="17">
        <f>M17</f>
        <v>2550.1</v>
      </c>
      <c r="O17" s="66">
        <f t="shared" si="7"/>
        <v>1</v>
      </c>
    </row>
    <row r="18" spans="1:15" x14ac:dyDescent="0.25">
      <c r="A18" s="182" t="s">
        <v>33</v>
      </c>
      <c r="B18" s="183"/>
      <c r="C18" s="16"/>
      <c r="D18" s="16"/>
      <c r="E18" s="16"/>
      <c r="F18" s="16"/>
      <c r="G18" s="16"/>
      <c r="H18" s="16"/>
      <c r="I18" s="16"/>
      <c r="J18" s="17">
        <v>134.69999999999999</v>
      </c>
      <c r="K18" s="17">
        <v>134.82</v>
      </c>
      <c r="L18" s="17">
        <f>J18-K18</f>
        <v>-0.12000000000000455</v>
      </c>
      <c r="M18" s="17">
        <v>107.9</v>
      </c>
      <c r="N18" s="17">
        <v>107.7</v>
      </c>
      <c r="O18" s="66">
        <f t="shared" si="7"/>
        <v>0.99910992434356916</v>
      </c>
    </row>
    <row r="19" spans="1:15" x14ac:dyDescent="0.25">
      <c r="A19" s="182" t="s">
        <v>34</v>
      </c>
      <c r="B19" s="184"/>
      <c r="C19" s="183"/>
      <c r="D19" s="16"/>
      <c r="E19" s="16"/>
      <c r="F19" s="16"/>
      <c r="G19" s="16"/>
      <c r="H19" s="16"/>
      <c r="I19" s="16"/>
      <c r="J19" s="17">
        <v>202.1</v>
      </c>
      <c r="K19" s="17">
        <v>202.93</v>
      </c>
      <c r="L19" s="17">
        <f t="shared" ref="L19" si="14">J19-K19</f>
        <v>-0.83000000000001251</v>
      </c>
      <c r="M19" s="17">
        <v>205.5</v>
      </c>
      <c r="N19" s="17">
        <v>217</v>
      </c>
      <c r="O19" s="66">
        <f t="shared" si="7"/>
        <v>0.99590991967673581</v>
      </c>
    </row>
    <row r="20" spans="1:15" x14ac:dyDescent="0.25">
      <c r="A20" s="177" t="s">
        <v>28</v>
      </c>
      <c r="B20" s="178"/>
      <c r="C20" s="178"/>
      <c r="D20" s="179"/>
      <c r="E20" s="14"/>
      <c r="F20" s="14"/>
      <c r="G20" s="14"/>
      <c r="H20" s="14"/>
      <c r="I20" s="14"/>
      <c r="J20" s="15">
        <f>J19+J18+J17</f>
        <v>2886.8999999999996</v>
      </c>
      <c r="K20" s="15">
        <f>K19+K18+K17</f>
        <v>2887.85</v>
      </c>
      <c r="L20" s="15">
        <f t="shared" ref="L20:N20" si="15">L19+L18+L17</f>
        <v>-0.95000000000001705</v>
      </c>
      <c r="M20" s="15">
        <f t="shared" si="15"/>
        <v>2863.5</v>
      </c>
      <c r="N20" s="15">
        <f t="shared" si="15"/>
        <v>2874.7999999999997</v>
      </c>
      <c r="O20" s="66">
        <f t="shared" si="7"/>
        <v>0.99967103554547487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5637.3759999999993</v>
      </c>
      <c r="K21" s="21">
        <f>K20+K16</f>
        <v>5288.05</v>
      </c>
      <c r="L21" s="21">
        <f>J21-K21</f>
        <v>349.32599999999911</v>
      </c>
      <c r="M21" s="21">
        <f>M20+M16</f>
        <v>5751.4997999999996</v>
      </c>
      <c r="N21" s="21">
        <f>N20+N16</f>
        <v>5907.1997900000006</v>
      </c>
      <c r="O21" s="66">
        <f t="shared" si="7"/>
        <v>1.0660595115401705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3" sqref="A1:O23"/>
    </sheetView>
  </sheetViews>
  <sheetFormatPr defaultRowHeight="15" x14ac:dyDescent="0.25"/>
  <sheetData>
    <row r="1" spans="1:15" x14ac:dyDescent="0.25">
      <c r="M1" s="187" t="s">
        <v>48</v>
      </c>
      <c r="N1" s="187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1449.1769999999999</v>
      </c>
      <c r="C3" s="28">
        <v>1320.19</v>
      </c>
      <c r="D3" s="7">
        <f>B3/C3*100</f>
        <v>109.77033608798732</v>
      </c>
      <c r="E3" s="28">
        <v>119.21</v>
      </c>
      <c r="F3" s="28">
        <v>197.97</v>
      </c>
      <c r="G3" s="28">
        <f t="shared" ref="G3:G7" si="0">F3+E3</f>
        <v>317.18</v>
      </c>
      <c r="H3" s="7">
        <f t="shared" ref="H3:H7" si="1">G3*D3/100</f>
        <v>348.16955200387821</v>
      </c>
      <c r="I3" s="7">
        <f t="shared" ref="I3:I9" si="2">H3+B3</f>
        <v>1797.3465520038781</v>
      </c>
      <c r="J3" s="8">
        <v>1720.46</v>
      </c>
      <c r="K3" s="29">
        <v>1676.7</v>
      </c>
      <c r="L3" s="7">
        <f t="shared" ref="L3:L9" si="3">J3-K3</f>
        <v>43.759999999999991</v>
      </c>
      <c r="M3" s="7">
        <f>J3*105%</f>
        <v>1806.4830000000002</v>
      </c>
      <c r="N3" s="7">
        <f>M3*105%</f>
        <v>1896.8071500000003</v>
      </c>
      <c r="O3" s="66">
        <f>J3/K3</f>
        <v>1.0260988847140216</v>
      </c>
    </row>
    <row r="4" spans="1:15" x14ac:dyDescent="0.25">
      <c r="A4" s="5" t="s">
        <v>29</v>
      </c>
      <c r="B4" s="28">
        <v>686.91399999999999</v>
      </c>
      <c r="C4" s="28">
        <v>589.80999999999995</v>
      </c>
      <c r="D4" s="7">
        <f t="shared" ref="D4:D8" si="4">B4/C4*100</f>
        <v>116.46360692426376</v>
      </c>
      <c r="E4" s="28">
        <v>63.62</v>
      </c>
      <c r="F4" s="28">
        <v>64.77</v>
      </c>
      <c r="G4" s="28">
        <f t="shared" si="0"/>
        <v>128.38999999999999</v>
      </c>
      <c r="H4" s="7">
        <f t="shared" si="1"/>
        <v>149.52762493006222</v>
      </c>
      <c r="I4" s="7">
        <f t="shared" si="2"/>
        <v>836.44162493006218</v>
      </c>
      <c r="J4" s="50">
        <v>740.43200000000002</v>
      </c>
      <c r="K4" s="29">
        <v>740.4</v>
      </c>
      <c r="L4" s="7">
        <f t="shared" si="3"/>
        <v>3.2000000000039108E-2</v>
      </c>
      <c r="M4" s="7">
        <f t="shared" ref="M4:M8" si="5">J4*105%</f>
        <v>777.45360000000005</v>
      </c>
      <c r="N4" s="7">
        <f t="shared" ref="N4:N8" si="6">M4*105%</f>
        <v>816.32628000000011</v>
      </c>
      <c r="O4" s="66">
        <f t="shared" ref="O4:O21" si="7">J4/K4</f>
        <v>1.0000432198811453</v>
      </c>
    </row>
    <row r="5" spans="1:15" x14ac:dyDescent="0.25">
      <c r="A5" s="5" t="s">
        <v>3</v>
      </c>
      <c r="B5" s="28">
        <v>168.98099999999999</v>
      </c>
      <c r="C5" s="28">
        <v>75.84</v>
      </c>
      <c r="D5" s="7">
        <f t="shared" si="4"/>
        <v>222.8125</v>
      </c>
      <c r="E5" s="28">
        <v>30.51</v>
      </c>
      <c r="F5" s="28">
        <v>24.47</v>
      </c>
      <c r="G5" s="28">
        <f t="shared" si="0"/>
        <v>54.980000000000004</v>
      </c>
      <c r="H5" s="7">
        <f t="shared" si="1"/>
        <v>122.5023125</v>
      </c>
      <c r="I5" s="7">
        <f t="shared" si="2"/>
        <v>291.48331250000001</v>
      </c>
      <c r="J5" s="8">
        <v>250</v>
      </c>
      <c r="K5" s="29">
        <v>150.1</v>
      </c>
      <c r="L5" s="7">
        <f t="shared" si="3"/>
        <v>99.9</v>
      </c>
      <c r="M5" s="7">
        <f t="shared" si="5"/>
        <v>262.5</v>
      </c>
      <c r="N5" s="7">
        <f t="shared" si="6"/>
        <v>275.625</v>
      </c>
      <c r="O5" s="66">
        <f t="shared" si="7"/>
        <v>1.6655562958027983</v>
      </c>
    </row>
    <row r="6" spans="1:15" ht="36.75" x14ac:dyDescent="0.25">
      <c r="A6" s="22" t="s">
        <v>30</v>
      </c>
      <c r="B6" s="28">
        <v>418.42399999999998</v>
      </c>
      <c r="C6" s="28">
        <v>117.35</v>
      </c>
      <c r="D6" s="7">
        <f t="shared" si="4"/>
        <v>356.56071580741371</v>
      </c>
      <c r="E6" s="28">
        <v>55.3</v>
      </c>
      <c r="F6" s="28">
        <v>44.5</v>
      </c>
      <c r="G6" s="28">
        <f t="shared" si="0"/>
        <v>99.8</v>
      </c>
      <c r="H6" s="7">
        <f>G6</f>
        <v>99.8</v>
      </c>
      <c r="I6" s="7">
        <f t="shared" si="2"/>
        <v>518.22399999999993</v>
      </c>
      <c r="J6" s="8">
        <v>418</v>
      </c>
      <c r="K6" s="29">
        <v>186</v>
      </c>
      <c r="L6" s="7">
        <f t="shared" si="3"/>
        <v>232</v>
      </c>
      <c r="M6" s="7">
        <f t="shared" si="5"/>
        <v>438.90000000000003</v>
      </c>
      <c r="N6" s="7">
        <f t="shared" si="6"/>
        <v>460.84500000000003</v>
      </c>
      <c r="O6" s="66">
        <f t="shared" si="7"/>
        <v>2.247311827956989</v>
      </c>
    </row>
    <row r="7" spans="1:15" ht="36.75" x14ac:dyDescent="0.25">
      <c r="A7" s="22" t="s">
        <v>37</v>
      </c>
      <c r="B7" s="28">
        <v>1515.0239999999999</v>
      </c>
      <c r="C7" s="28">
        <v>1289.3499999999999</v>
      </c>
      <c r="D7" s="7">
        <f t="shared" si="4"/>
        <v>117.50292783185326</v>
      </c>
      <c r="E7" s="28">
        <v>22.14</v>
      </c>
      <c r="F7" s="28">
        <v>0</v>
      </c>
      <c r="G7" s="28">
        <f t="shared" si="0"/>
        <v>22.14</v>
      </c>
      <c r="H7" s="7">
        <f t="shared" si="1"/>
        <v>26.015148221972314</v>
      </c>
      <c r="I7" s="7">
        <f t="shared" si="2"/>
        <v>1541.0391482219723</v>
      </c>
      <c r="J7" s="8">
        <f>I7</f>
        <v>1541.0391482219723</v>
      </c>
      <c r="K7" s="32">
        <v>1289.4000000000001</v>
      </c>
      <c r="L7" s="7">
        <f>J7-K7</f>
        <v>251.63914822197216</v>
      </c>
      <c r="M7" s="7">
        <f t="shared" si="5"/>
        <v>1618.091105633071</v>
      </c>
      <c r="N7" s="7">
        <f t="shared" si="6"/>
        <v>1698.9956609147246</v>
      </c>
      <c r="O7" s="66">
        <f t="shared" si="7"/>
        <v>1.1951598791856461</v>
      </c>
    </row>
    <row r="8" spans="1:15" ht="36.75" x14ac:dyDescent="0.25">
      <c r="A8" s="46" t="s">
        <v>36</v>
      </c>
      <c r="B8" s="47">
        <v>86.248000000000005</v>
      </c>
      <c r="C8" s="47">
        <v>192.45</v>
      </c>
      <c r="D8" s="7">
        <f t="shared" si="4"/>
        <v>44.815796310730065</v>
      </c>
      <c r="E8" s="47">
        <v>202.55</v>
      </c>
      <c r="F8" s="47">
        <v>50.2</v>
      </c>
      <c r="G8" s="47">
        <f>F8+E8</f>
        <v>252.75</v>
      </c>
      <c r="H8" s="48">
        <f>G8</f>
        <v>252.75</v>
      </c>
      <c r="I8" s="48">
        <f>H8+B8</f>
        <v>338.99799999999999</v>
      </c>
      <c r="J8" s="48">
        <v>95</v>
      </c>
      <c r="K8" s="48">
        <v>182</v>
      </c>
      <c r="L8" s="48">
        <f>J8-K8</f>
        <v>-87</v>
      </c>
      <c r="M8" s="48">
        <f t="shared" si="5"/>
        <v>99.75</v>
      </c>
      <c r="N8" s="48">
        <f t="shared" si="6"/>
        <v>104.73750000000001</v>
      </c>
      <c r="O8" s="66">
        <f t="shared" si="7"/>
        <v>0.52197802197802201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2"/>
        <v>0</v>
      </c>
      <c r="J9" s="8">
        <f>I9*105/100</f>
        <v>0</v>
      </c>
      <c r="K9" s="7">
        <v>0</v>
      </c>
      <c r="L9" s="7">
        <f t="shared" si="3"/>
        <v>0</v>
      </c>
      <c r="M9" s="7">
        <f t="shared" ref="M9:M13" si="8">J9*107.5%</f>
        <v>0</v>
      </c>
      <c r="N9" s="7">
        <f t="shared" ref="N9:N13" si="9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5323.5326376559124</v>
      </c>
      <c r="J10" s="10">
        <f t="shared" ref="J10:N10" si="10">J9+J8+J7+J6+J5+J4+J3</f>
        <v>4764.9311482219719</v>
      </c>
      <c r="K10" s="10">
        <f t="shared" si="10"/>
        <v>4224.6000000000004</v>
      </c>
      <c r="L10" s="10">
        <f t="shared" si="10"/>
        <v>540.33114822197217</v>
      </c>
      <c r="M10" s="10">
        <f t="shared" si="10"/>
        <v>5003.1777056330711</v>
      </c>
      <c r="N10" s="10">
        <f t="shared" si="10"/>
        <v>5253.3365909147251</v>
      </c>
      <c r="O10" s="66">
        <f t="shared" si="7"/>
        <v>1.1279011381484569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1">J11-K11</f>
        <v>0</v>
      </c>
      <c r="M11" s="7">
        <f t="shared" si="8"/>
        <v>0</v>
      </c>
      <c r="N11" s="7">
        <f t="shared" si="9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15">
        <v>84</v>
      </c>
      <c r="K12" s="15">
        <v>0</v>
      </c>
      <c r="L12" s="15">
        <f t="shared" si="11"/>
        <v>84</v>
      </c>
      <c r="M12" s="15">
        <f t="shared" si="8"/>
        <v>90.3</v>
      </c>
      <c r="N12" s="15">
        <f t="shared" si="9"/>
        <v>95.176199999999994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1"/>
        <v>0</v>
      </c>
      <c r="M13" s="7">
        <f t="shared" si="8"/>
        <v>0</v>
      </c>
      <c r="N13" s="7">
        <f t="shared" si="9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1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84</v>
      </c>
      <c r="K15" s="10">
        <v>0</v>
      </c>
      <c r="L15" s="10">
        <f t="shared" ref="L15:N15" si="12">L14+L13+L12+L11</f>
        <v>84</v>
      </c>
      <c r="M15" s="10">
        <f t="shared" si="12"/>
        <v>90.3</v>
      </c>
      <c r="N15" s="10">
        <f t="shared" si="12"/>
        <v>95.176199999999994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4848.9311482219719</v>
      </c>
      <c r="K16" s="15">
        <f>K15+K10</f>
        <v>4224.6000000000004</v>
      </c>
      <c r="L16" s="15">
        <f>L15+L10</f>
        <v>624.33114822197217</v>
      </c>
      <c r="M16" s="15">
        <f>M15+M10</f>
        <v>5093.4777056330713</v>
      </c>
      <c r="N16" s="15">
        <f>N15+N10</f>
        <v>5348.512790914725</v>
      </c>
      <c r="O16" s="66">
        <f t="shared" si="7"/>
        <v>1.147784677418447</v>
      </c>
    </row>
    <row r="17" spans="1:15" x14ac:dyDescent="0.25">
      <c r="A17" s="182" t="s">
        <v>32</v>
      </c>
      <c r="B17" s="183"/>
      <c r="C17" s="16"/>
      <c r="D17" s="16"/>
      <c r="E17" s="16"/>
      <c r="F17" s="16"/>
      <c r="G17" s="16"/>
      <c r="H17" s="16"/>
      <c r="I17" s="16"/>
      <c r="J17" s="17">
        <v>3900.06</v>
      </c>
      <c r="K17" s="17">
        <v>3900.06</v>
      </c>
      <c r="L17" s="17">
        <f>J17-K17</f>
        <v>0</v>
      </c>
      <c r="M17" s="17">
        <f>J17</f>
        <v>3900.06</v>
      </c>
      <c r="N17" s="17">
        <f>M17</f>
        <v>3900.06</v>
      </c>
      <c r="O17" s="66">
        <f t="shared" si="7"/>
        <v>1</v>
      </c>
    </row>
    <row r="18" spans="1:15" x14ac:dyDescent="0.25">
      <c r="A18" s="182" t="s">
        <v>33</v>
      </c>
      <c r="B18" s="183"/>
      <c r="C18" s="16"/>
      <c r="D18" s="16"/>
      <c r="E18" s="16"/>
      <c r="F18" s="16"/>
      <c r="G18" s="16"/>
      <c r="H18" s="16"/>
      <c r="I18" s="16"/>
      <c r="J18" s="17">
        <v>375.6</v>
      </c>
      <c r="K18" s="17">
        <v>377.2</v>
      </c>
      <c r="L18" s="17">
        <f>J18-K18</f>
        <v>-1.5999999999999659</v>
      </c>
      <c r="M18" s="17">
        <v>301.8</v>
      </c>
      <c r="N18" s="17">
        <v>300.39999999999998</v>
      </c>
      <c r="O18" s="66">
        <f t="shared" si="7"/>
        <v>0.99575821845174983</v>
      </c>
    </row>
    <row r="19" spans="1:15" x14ac:dyDescent="0.25">
      <c r="A19" s="182" t="s">
        <v>34</v>
      </c>
      <c r="B19" s="184"/>
      <c r="C19" s="183"/>
      <c r="D19" s="16"/>
      <c r="E19" s="16"/>
      <c r="F19" s="16"/>
      <c r="G19" s="16"/>
      <c r="H19" s="16"/>
      <c r="I19" s="16"/>
      <c r="J19" s="17">
        <v>202.1</v>
      </c>
      <c r="K19" s="17">
        <v>202.93</v>
      </c>
      <c r="L19" s="17">
        <f t="shared" ref="L19" si="13">J19-K19</f>
        <v>-0.83000000000001251</v>
      </c>
      <c r="M19" s="17">
        <v>205.5</v>
      </c>
      <c r="N19" s="17">
        <v>217</v>
      </c>
      <c r="O19" s="66">
        <f t="shared" si="7"/>
        <v>0.99590991967673581</v>
      </c>
    </row>
    <row r="20" spans="1:15" x14ac:dyDescent="0.25">
      <c r="A20" s="177" t="s">
        <v>28</v>
      </c>
      <c r="B20" s="178"/>
      <c r="C20" s="178"/>
      <c r="D20" s="179"/>
      <c r="E20" s="14"/>
      <c r="F20" s="14"/>
      <c r="G20" s="14"/>
      <c r="H20" s="14"/>
      <c r="I20" s="14"/>
      <c r="J20" s="15">
        <f>J19+J18+J17</f>
        <v>4477.76</v>
      </c>
      <c r="K20" s="15">
        <f>K19+K18+K17</f>
        <v>4480.1899999999996</v>
      </c>
      <c r="L20" s="15">
        <f t="shared" ref="L20:N20" si="14">L19+L18+L17</f>
        <v>-2.4299999999999784</v>
      </c>
      <c r="M20" s="15">
        <f t="shared" si="14"/>
        <v>4407.3599999999997</v>
      </c>
      <c r="N20" s="15">
        <f t="shared" si="14"/>
        <v>4417.46</v>
      </c>
      <c r="O20" s="66">
        <f t="shared" si="7"/>
        <v>0.99945761228876473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9326.691148221973</v>
      </c>
      <c r="K21" s="21">
        <f>K20+K16</f>
        <v>8704.7900000000009</v>
      </c>
      <c r="L21" s="21">
        <f>J21-K21</f>
        <v>621.90114822197211</v>
      </c>
      <c r="M21" s="21">
        <f>M20+M16</f>
        <v>9500.8377056330719</v>
      </c>
      <c r="N21" s="21">
        <f>N20+N16</f>
        <v>9765.9727909147259</v>
      </c>
      <c r="O21" s="66">
        <f t="shared" si="7"/>
        <v>1.07144355558514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"/>
  <sheetViews>
    <sheetView workbookViewId="0">
      <selection activeCell="O23" sqref="A1:O23"/>
    </sheetView>
  </sheetViews>
  <sheetFormatPr defaultRowHeight="15" x14ac:dyDescent="0.25"/>
  <sheetData>
    <row r="1" spans="1:15" x14ac:dyDescent="0.25">
      <c r="M1" s="187" t="s">
        <v>49</v>
      </c>
      <c r="N1" s="187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424.67700000000002</v>
      </c>
      <c r="C3" s="28">
        <v>406.89</v>
      </c>
      <c r="D3" s="29">
        <f>B3/C3*100</f>
        <v>104.37145174371452</v>
      </c>
      <c r="E3" s="28">
        <v>29.59</v>
      </c>
      <c r="F3" s="28">
        <v>73.989999999999995</v>
      </c>
      <c r="G3" s="28">
        <f t="shared" ref="G3:G8" si="0">F3+E3</f>
        <v>103.58</v>
      </c>
      <c r="H3" s="7">
        <f t="shared" ref="H3:H8" si="1">G3*D3/100</f>
        <v>108.1079497161395</v>
      </c>
      <c r="I3" s="7">
        <f t="shared" ref="I3:I9" si="2">H3+B3</f>
        <v>532.78494971613952</v>
      </c>
      <c r="J3" s="8">
        <v>541.47</v>
      </c>
      <c r="K3" s="29">
        <v>527.70000000000005</v>
      </c>
      <c r="L3" s="7">
        <f t="shared" ref="L3:L9" si="3">J3-K3</f>
        <v>13.769999999999982</v>
      </c>
      <c r="M3" s="7">
        <f>J3*105%</f>
        <v>568.54350000000011</v>
      </c>
      <c r="N3" s="7">
        <f>M3*105%</f>
        <v>596.97067500000014</v>
      </c>
      <c r="O3" s="66">
        <f>J3/K3</f>
        <v>1.0260943718021602</v>
      </c>
    </row>
    <row r="4" spans="1:15" x14ac:dyDescent="0.25">
      <c r="A4" s="5" t="s">
        <v>29</v>
      </c>
      <c r="B4" s="28">
        <v>472.84300000000002</v>
      </c>
      <c r="C4" s="29">
        <v>406</v>
      </c>
      <c r="D4" s="29">
        <f t="shared" ref="D4:D8" si="4">B4/C4*100</f>
        <v>116.46379310344828</v>
      </c>
      <c r="E4" s="28">
        <v>43.79</v>
      </c>
      <c r="F4" s="28">
        <v>44.59</v>
      </c>
      <c r="G4" s="28">
        <f t="shared" si="0"/>
        <v>88.38</v>
      </c>
      <c r="H4" s="7">
        <f t="shared" si="1"/>
        <v>102.93070034482759</v>
      </c>
      <c r="I4" s="7">
        <f t="shared" si="2"/>
        <v>575.7737003448276</v>
      </c>
      <c r="J4" s="8">
        <v>509.68299999999999</v>
      </c>
      <c r="K4" s="29">
        <v>509.7</v>
      </c>
      <c r="L4" s="7">
        <f t="shared" si="3"/>
        <v>-1.6999999999995907E-2</v>
      </c>
      <c r="M4" s="7">
        <f t="shared" ref="M4:M8" si="5">J4*105%</f>
        <v>535.16714999999999</v>
      </c>
      <c r="N4" s="7">
        <f t="shared" ref="N4:N8" si="6">M4*105%</f>
        <v>561.92550749999998</v>
      </c>
      <c r="O4" s="66">
        <f t="shared" ref="O4:O21" si="7">J4/K4</f>
        <v>0.99996664704728278</v>
      </c>
    </row>
    <row r="5" spans="1:15" x14ac:dyDescent="0.25">
      <c r="A5" s="5" t="s">
        <v>3</v>
      </c>
      <c r="B5" s="28">
        <v>531.47</v>
      </c>
      <c r="C5" s="28">
        <v>827.22</v>
      </c>
      <c r="D5" s="29">
        <f t="shared" si="4"/>
        <v>64.247721283334542</v>
      </c>
      <c r="E5" s="28">
        <v>0</v>
      </c>
      <c r="F5" s="28">
        <v>2.46</v>
      </c>
      <c r="G5" s="28">
        <f t="shared" si="0"/>
        <v>2.46</v>
      </c>
      <c r="H5" s="7">
        <f t="shared" si="1"/>
        <v>1.5804939435700296</v>
      </c>
      <c r="I5" s="7">
        <f t="shared" si="2"/>
        <v>533.05049394357002</v>
      </c>
      <c r="J5" s="8">
        <f>K5</f>
        <v>868.6</v>
      </c>
      <c r="K5" s="29">
        <v>868.6</v>
      </c>
      <c r="L5" s="7">
        <f t="shared" si="3"/>
        <v>0</v>
      </c>
      <c r="M5" s="7">
        <f t="shared" si="5"/>
        <v>912.03000000000009</v>
      </c>
      <c r="N5" s="7">
        <f t="shared" si="6"/>
        <v>957.63150000000019</v>
      </c>
      <c r="O5" s="66">
        <f t="shared" si="7"/>
        <v>1</v>
      </c>
    </row>
    <row r="6" spans="1:15" ht="36.75" x14ac:dyDescent="0.25">
      <c r="A6" s="22" t="s">
        <v>30</v>
      </c>
      <c r="B6" s="28">
        <v>38.334000000000003</v>
      </c>
      <c r="C6" s="28">
        <v>254.61</v>
      </c>
      <c r="D6" s="29">
        <f t="shared" si="4"/>
        <v>15.05596795098386</v>
      </c>
      <c r="E6" s="28">
        <v>43.65</v>
      </c>
      <c r="F6" s="28">
        <v>19.04</v>
      </c>
      <c r="G6" s="28">
        <f t="shared" si="0"/>
        <v>62.69</v>
      </c>
      <c r="H6" s="7">
        <f>G6*D6/100</f>
        <v>9.4385863084717805</v>
      </c>
      <c r="I6" s="7">
        <f>H6+B6</f>
        <v>47.772586308471787</v>
      </c>
      <c r="J6" s="8">
        <v>80</v>
      </c>
      <c r="K6" s="29">
        <v>160</v>
      </c>
      <c r="L6" s="7">
        <f t="shared" si="3"/>
        <v>-80</v>
      </c>
      <c r="M6" s="7">
        <f t="shared" si="5"/>
        <v>84</v>
      </c>
      <c r="N6" s="7">
        <f t="shared" si="6"/>
        <v>88.2</v>
      </c>
      <c r="O6" s="66">
        <f t="shared" si="7"/>
        <v>0.5</v>
      </c>
    </row>
    <row r="7" spans="1:15" ht="36.75" x14ac:dyDescent="0.25">
      <c r="A7" s="22" t="s">
        <v>37</v>
      </c>
      <c r="B7" s="28">
        <v>505.089</v>
      </c>
      <c r="C7" s="28">
        <v>500.62</v>
      </c>
      <c r="D7" s="29">
        <f t="shared" si="4"/>
        <v>100.89269306060484</v>
      </c>
      <c r="E7" s="28">
        <v>1</v>
      </c>
      <c r="F7" s="28">
        <v>0.01</v>
      </c>
      <c r="G7" s="28">
        <f t="shared" si="0"/>
        <v>1.01</v>
      </c>
      <c r="H7" s="7">
        <f t="shared" si="1"/>
        <v>1.019016199912109</v>
      </c>
      <c r="I7" s="7">
        <f>B7</f>
        <v>505.089</v>
      </c>
      <c r="J7" s="8">
        <v>540.86199999999997</v>
      </c>
      <c r="K7" s="32">
        <v>540.9</v>
      </c>
      <c r="L7" s="7">
        <f>J7-K7</f>
        <v>-3.8000000000010914E-2</v>
      </c>
      <c r="M7" s="7">
        <f t="shared" si="5"/>
        <v>567.90509999999995</v>
      </c>
      <c r="N7" s="7">
        <f t="shared" si="6"/>
        <v>596.30035499999997</v>
      </c>
      <c r="O7" s="66">
        <f t="shared" si="7"/>
        <v>0.99992974671843227</v>
      </c>
    </row>
    <row r="8" spans="1:15" ht="36.75" x14ac:dyDescent="0.25">
      <c r="A8" s="22" t="s">
        <v>36</v>
      </c>
      <c r="B8" s="28">
        <v>32.383000000000003</v>
      </c>
      <c r="C8" s="28">
        <v>49.65</v>
      </c>
      <c r="D8" s="29">
        <f t="shared" si="4"/>
        <v>65.222557905337368</v>
      </c>
      <c r="E8" s="28">
        <v>8.2799999999999994</v>
      </c>
      <c r="F8" s="28">
        <v>40.6</v>
      </c>
      <c r="G8" s="28">
        <f t="shared" si="0"/>
        <v>48.88</v>
      </c>
      <c r="H8" s="7">
        <f t="shared" si="1"/>
        <v>31.880786304128904</v>
      </c>
      <c r="I8" s="7">
        <f t="shared" ref="I8" si="8">H8+B8</f>
        <v>64.263786304128899</v>
      </c>
      <c r="J8" s="8">
        <f>K8</f>
        <v>56.8</v>
      </c>
      <c r="K8" s="29">
        <v>56.8</v>
      </c>
      <c r="L8" s="7">
        <f>J8-K8</f>
        <v>0</v>
      </c>
      <c r="M8" s="7">
        <f t="shared" si="5"/>
        <v>59.64</v>
      </c>
      <c r="N8" s="7">
        <f t="shared" si="6"/>
        <v>62.622</v>
      </c>
      <c r="O8" s="66">
        <f t="shared" si="7"/>
        <v>1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2"/>
        <v>0</v>
      </c>
      <c r="J9" s="8">
        <f>I9*105/100</f>
        <v>0</v>
      </c>
      <c r="K9" s="7">
        <v>0</v>
      </c>
      <c r="L9" s="7">
        <f t="shared" si="3"/>
        <v>0</v>
      </c>
      <c r="M9" s="7">
        <f t="shared" ref="M9:M13" si="9">J9*107.5%</f>
        <v>0</v>
      </c>
      <c r="N9" s="7">
        <f t="shared" ref="N9:N13" si="10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2258.7345166171376</v>
      </c>
      <c r="J10" s="10">
        <f t="shared" ref="J10:N10" si="11">J9+J8+J7+J6+J5+J4+J3</f>
        <v>2597.415</v>
      </c>
      <c r="K10" s="10">
        <f t="shared" si="11"/>
        <v>2663.7</v>
      </c>
      <c r="L10" s="10">
        <f t="shared" si="11"/>
        <v>-66.285000000000025</v>
      </c>
      <c r="M10" s="10">
        <f t="shared" si="11"/>
        <v>2727.2857500000005</v>
      </c>
      <c r="N10" s="10">
        <f t="shared" si="11"/>
        <v>2863.6500375000001</v>
      </c>
      <c r="O10" s="66">
        <f t="shared" si="7"/>
        <v>0.97511544092803248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2">J11-K11</f>
        <v>0</v>
      </c>
      <c r="M11" s="7">
        <f t="shared" si="9"/>
        <v>0</v>
      </c>
      <c r="N11" s="7">
        <f t="shared" si="10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2"/>
        <v>0</v>
      </c>
      <c r="M12" s="7">
        <f t="shared" si="9"/>
        <v>0</v>
      </c>
      <c r="N12" s="7">
        <f t="shared" si="10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2"/>
        <v>0</v>
      </c>
      <c r="M13" s="7">
        <f t="shared" si="9"/>
        <v>0</v>
      </c>
      <c r="N13" s="7">
        <f t="shared" si="10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2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3">L14+L13+L12+L11</f>
        <v>0</v>
      </c>
      <c r="M15" s="10">
        <f t="shared" si="13"/>
        <v>0</v>
      </c>
      <c r="N15" s="10">
        <f t="shared" si="13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2597.415</v>
      </c>
      <c r="K16" s="15">
        <f>K15+K10</f>
        <v>2663.7</v>
      </c>
      <c r="L16" s="15">
        <f>L15+L10</f>
        <v>-66.285000000000025</v>
      </c>
      <c r="M16" s="15">
        <f>M15+M10</f>
        <v>2727.2857500000005</v>
      </c>
      <c r="N16" s="15">
        <f>N15+N10</f>
        <v>2863.6500375000001</v>
      </c>
      <c r="O16" s="66">
        <f t="shared" si="7"/>
        <v>0.97511544092803248</v>
      </c>
    </row>
    <row r="17" spans="1:16" x14ac:dyDescent="0.25">
      <c r="A17" s="182" t="s">
        <v>32</v>
      </c>
      <c r="B17" s="183"/>
      <c r="C17" s="16"/>
      <c r="D17" s="16"/>
      <c r="E17" s="16"/>
      <c r="F17" s="16"/>
      <c r="G17" s="16"/>
      <c r="H17" s="16"/>
      <c r="I17" s="16"/>
      <c r="J17" s="17">
        <v>1789.02</v>
      </c>
      <c r="K17" s="17">
        <v>1789.02</v>
      </c>
      <c r="L17" s="17">
        <f>J17-K17</f>
        <v>0</v>
      </c>
      <c r="M17" s="17">
        <f>J17</f>
        <v>1789.02</v>
      </c>
      <c r="N17" s="17">
        <f>M17</f>
        <v>1789.02</v>
      </c>
      <c r="O17" s="66">
        <f t="shared" si="7"/>
        <v>1</v>
      </c>
      <c r="P17" s="18">
        <f>J17-K17</f>
        <v>0</v>
      </c>
    </row>
    <row r="18" spans="1:16" x14ac:dyDescent="0.25">
      <c r="A18" s="182" t="s">
        <v>33</v>
      </c>
      <c r="B18" s="183"/>
      <c r="C18" s="16"/>
      <c r="D18" s="16"/>
      <c r="E18" s="16"/>
      <c r="F18" s="16"/>
      <c r="G18" s="16"/>
      <c r="H18" s="16"/>
      <c r="I18" s="16"/>
      <c r="J18" s="17">
        <v>90.1</v>
      </c>
      <c r="K18" s="17">
        <v>91.4</v>
      </c>
      <c r="L18" s="17">
        <f>J18-K18</f>
        <v>-1.3000000000000114</v>
      </c>
      <c r="M18" s="17">
        <v>73.099999999999994</v>
      </c>
      <c r="N18" s="17">
        <v>72.099999999999994</v>
      </c>
      <c r="O18" s="66">
        <f t="shared" si="7"/>
        <v>0.98577680525164102</v>
      </c>
    </row>
    <row r="19" spans="1:16" x14ac:dyDescent="0.25">
      <c r="A19" s="182" t="s">
        <v>34</v>
      </c>
      <c r="B19" s="184"/>
      <c r="C19" s="183"/>
      <c r="D19" s="16"/>
      <c r="E19" s="16"/>
      <c r="F19" s="16"/>
      <c r="G19" s="16"/>
      <c r="H19" s="16"/>
      <c r="I19" s="16"/>
      <c r="J19" s="17">
        <v>80.900000000000006</v>
      </c>
      <c r="K19" s="17">
        <v>81.2</v>
      </c>
      <c r="L19" s="17">
        <f t="shared" ref="L19" si="14">J19-K19</f>
        <v>-0.29999999999999716</v>
      </c>
      <c r="M19" s="17">
        <v>82.2</v>
      </c>
      <c r="N19" s="17">
        <v>86.8</v>
      </c>
      <c r="O19" s="66">
        <f t="shared" si="7"/>
        <v>0.99630541871921185</v>
      </c>
    </row>
    <row r="20" spans="1:16" x14ac:dyDescent="0.25">
      <c r="A20" s="177" t="s">
        <v>28</v>
      </c>
      <c r="B20" s="178"/>
      <c r="C20" s="178"/>
      <c r="D20" s="179"/>
      <c r="E20" s="14"/>
      <c r="F20" s="14"/>
      <c r="G20" s="14"/>
      <c r="H20" s="14"/>
      <c r="I20" s="14"/>
      <c r="J20" s="15">
        <f>J19+J18+J17</f>
        <v>1960.02</v>
      </c>
      <c r="K20" s="15">
        <f>K19+K18+K17</f>
        <v>1961.62</v>
      </c>
      <c r="L20" s="15">
        <f t="shared" ref="L20:N20" si="15">L19+L18+L17</f>
        <v>-1.6000000000000085</v>
      </c>
      <c r="M20" s="15">
        <f t="shared" si="15"/>
        <v>1944.32</v>
      </c>
      <c r="N20" s="15">
        <f t="shared" si="15"/>
        <v>1947.92</v>
      </c>
      <c r="O20" s="66">
        <f t="shared" si="7"/>
        <v>0.99918434763103969</v>
      </c>
    </row>
    <row r="21" spans="1:16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4557.4349999999995</v>
      </c>
      <c r="K21" s="21">
        <f>K20+K16</f>
        <v>4625.32</v>
      </c>
      <c r="L21" s="21">
        <f>J21-K21</f>
        <v>-67.885000000000218</v>
      </c>
      <c r="M21" s="21">
        <f>M20+M16</f>
        <v>4671.6057500000006</v>
      </c>
      <c r="N21" s="21">
        <f>N20+N16</f>
        <v>4811.5700374999997</v>
      </c>
      <c r="O21" s="66">
        <f t="shared" si="7"/>
        <v>0.98532317763960109</v>
      </c>
    </row>
    <row r="22" spans="1:16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</row>
    <row r="23" spans="1:16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scale="89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workbookViewId="0">
      <selection activeCell="N24" sqref="A1:N24"/>
    </sheetView>
  </sheetViews>
  <sheetFormatPr defaultRowHeight="15" x14ac:dyDescent="0.25"/>
  <sheetData>
    <row r="1" spans="1:14" x14ac:dyDescent="0.25">
      <c r="M1" s="187" t="s">
        <v>50</v>
      </c>
      <c r="N1" s="187"/>
    </row>
    <row r="2" spans="1:14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4" x14ac:dyDescent="0.25">
      <c r="A3" s="5" t="s">
        <v>1</v>
      </c>
      <c r="B3" s="28">
        <v>91.835999999999999</v>
      </c>
      <c r="C3" s="28">
        <v>96.73</v>
      </c>
      <c r="D3" s="29">
        <f>B3/C3*100</f>
        <v>94.940556187325541</v>
      </c>
      <c r="E3" s="28">
        <v>9.85</v>
      </c>
      <c r="F3" s="28">
        <v>10.15</v>
      </c>
      <c r="G3" s="28">
        <f t="shared" ref="G3:G8" si="0">F3+E3</f>
        <v>20</v>
      </c>
      <c r="H3" s="7">
        <f t="shared" ref="H3:H8" si="1">G3*D3/100</f>
        <v>18.988111237465109</v>
      </c>
      <c r="I3" s="7">
        <f t="shared" ref="I3:I9" si="2">H3+B3</f>
        <v>110.8241112374651</v>
      </c>
      <c r="J3" s="8">
        <v>127.95</v>
      </c>
      <c r="K3" s="29">
        <v>124.7</v>
      </c>
      <c r="L3" s="7">
        <f t="shared" ref="L3:L9" si="3">J3-K3</f>
        <v>3.25</v>
      </c>
      <c r="M3" s="7">
        <f>J3*105%</f>
        <v>134.3475</v>
      </c>
      <c r="N3" s="7">
        <f>M3*105%</f>
        <v>141.064875</v>
      </c>
    </row>
    <row r="4" spans="1:14" x14ac:dyDescent="0.25">
      <c r="A4" s="5" t="s">
        <v>29</v>
      </c>
      <c r="B4" s="28">
        <v>1102.3050000000001</v>
      </c>
      <c r="C4" s="29">
        <v>946.48</v>
      </c>
      <c r="D4" s="29">
        <f t="shared" ref="D4:D8" si="4">B4/C4*100</f>
        <v>116.46363367424564</v>
      </c>
      <c r="E4" s="28">
        <v>102.09</v>
      </c>
      <c r="F4" s="28">
        <v>103.94</v>
      </c>
      <c r="G4" s="28">
        <f t="shared" si="0"/>
        <v>206.03</v>
      </c>
      <c r="H4" s="7">
        <f t="shared" si="1"/>
        <v>239.95002445904828</v>
      </c>
      <c r="I4" s="7">
        <f t="shared" si="2"/>
        <v>1342.2550244590484</v>
      </c>
      <c r="J4" s="50">
        <v>1188.1869999999999</v>
      </c>
      <c r="K4" s="29">
        <v>1188.2</v>
      </c>
      <c r="L4" s="7">
        <f t="shared" si="3"/>
        <v>-1.3000000000147338E-2</v>
      </c>
      <c r="M4" s="7">
        <f t="shared" ref="M4:M8" si="5">J4*105%</f>
        <v>1247.59635</v>
      </c>
      <c r="N4" s="7">
        <f t="shared" ref="N4:N8" si="6">M4*105%</f>
        <v>1309.9761675</v>
      </c>
    </row>
    <row r="5" spans="1:14" x14ac:dyDescent="0.25">
      <c r="A5" s="5" t="s">
        <v>3</v>
      </c>
      <c r="B5" s="28">
        <v>99.495000000000005</v>
      </c>
      <c r="C5" s="28">
        <v>74.739999999999995</v>
      </c>
      <c r="D5" s="29">
        <f t="shared" si="4"/>
        <v>133.12148782445814</v>
      </c>
      <c r="E5" s="28">
        <v>82.86</v>
      </c>
      <c r="F5" s="28">
        <v>74.5</v>
      </c>
      <c r="G5" s="28">
        <f t="shared" si="0"/>
        <v>157.36000000000001</v>
      </c>
      <c r="H5" s="7">
        <f t="shared" si="1"/>
        <v>209.47997324056735</v>
      </c>
      <c r="I5" s="7">
        <f t="shared" si="2"/>
        <v>308.97497324056735</v>
      </c>
      <c r="J5" s="8">
        <f>K5</f>
        <v>231.6</v>
      </c>
      <c r="K5" s="29">
        <v>231.6</v>
      </c>
      <c r="L5" s="7">
        <f t="shared" si="3"/>
        <v>0</v>
      </c>
      <c r="M5" s="7">
        <f t="shared" si="5"/>
        <v>243.18</v>
      </c>
      <c r="N5" s="7">
        <f t="shared" si="6"/>
        <v>255.33900000000003</v>
      </c>
    </row>
    <row r="6" spans="1:14" ht="36.75" x14ac:dyDescent="0.25">
      <c r="A6" s="22" t="s">
        <v>30</v>
      </c>
      <c r="B6" s="28">
        <v>0.80600000000000005</v>
      </c>
      <c r="C6" s="28">
        <v>20.07</v>
      </c>
      <c r="D6" s="29">
        <f t="shared" si="4"/>
        <v>4.0159441953163926</v>
      </c>
      <c r="E6" s="28">
        <v>0.09</v>
      </c>
      <c r="F6" s="28">
        <v>1.23</v>
      </c>
      <c r="G6" s="28">
        <f t="shared" si="0"/>
        <v>1.32</v>
      </c>
      <c r="H6" s="7">
        <f t="shared" si="1"/>
        <v>5.301046337817638E-2</v>
      </c>
      <c r="I6" s="7">
        <f t="shared" si="2"/>
        <v>0.85901046337817644</v>
      </c>
      <c r="J6" s="8">
        <f>K6</f>
        <v>23.6</v>
      </c>
      <c r="K6" s="29">
        <v>23.6</v>
      </c>
      <c r="L6" s="7">
        <f t="shared" si="3"/>
        <v>0</v>
      </c>
      <c r="M6" s="7">
        <f t="shared" si="5"/>
        <v>24.78</v>
      </c>
      <c r="N6" s="7">
        <f t="shared" si="6"/>
        <v>26.019000000000002</v>
      </c>
    </row>
    <row r="7" spans="1:14" ht="36.75" x14ac:dyDescent="0.25">
      <c r="A7" s="22" t="s">
        <v>37</v>
      </c>
      <c r="B7" s="28">
        <v>314</v>
      </c>
      <c r="C7" s="28">
        <v>301.52</v>
      </c>
      <c r="D7" s="29">
        <f t="shared" si="4"/>
        <v>104.13902892013797</v>
      </c>
      <c r="E7" s="28">
        <v>0</v>
      </c>
      <c r="F7" s="28">
        <v>0.3</v>
      </c>
      <c r="G7" s="28">
        <f t="shared" si="0"/>
        <v>0.3</v>
      </c>
      <c r="H7" s="7">
        <f t="shared" si="1"/>
        <v>0.31241708676041391</v>
      </c>
      <c r="I7" s="7">
        <v>299.76</v>
      </c>
      <c r="J7" s="8">
        <v>314</v>
      </c>
      <c r="K7" s="32">
        <v>299.8</v>
      </c>
      <c r="L7" s="7">
        <f>J7-K7</f>
        <v>14.199999999999989</v>
      </c>
      <c r="M7" s="7">
        <f t="shared" si="5"/>
        <v>329.7</v>
      </c>
      <c r="N7" s="7">
        <f t="shared" si="6"/>
        <v>346.185</v>
      </c>
    </row>
    <row r="8" spans="1:14" ht="36.75" x14ac:dyDescent="0.25">
      <c r="A8" s="22" t="s">
        <v>36</v>
      </c>
      <c r="B8" s="28">
        <v>1.08</v>
      </c>
      <c r="C8" s="28">
        <v>2.4500000000000002</v>
      </c>
      <c r="D8" s="29">
        <f t="shared" si="4"/>
        <v>44.081632653061227</v>
      </c>
      <c r="E8" s="28">
        <v>0.16</v>
      </c>
      <c r="F8" s="28">
        <v>12.52</v>
      </c>
      <c r="G8" s="28">
        <f t="shared" si="0"/>
        <v>12.68</v>
      </c>
      <c r="H8" s="7">
        <f t="shared" si="1"/>
        <v>5.5895510204081633</v>
      </c>
      <c r="I8" s="7">
        <f t="shared" ref="I8" si="7">H8+B8</f>
        <v>6.6695510204081634</v>
      </c>
      <c r="J8" s="8">
        <f>K8</f>
        <v>15.6</v>
      </c>
      <c r="K8" s="29">
        <v>15.6</v>
      </c>
      <c r="L8" s="7">
        <f>J8-K8</f>
        <v>0</v>
      </c>
      <c r="M8" s="7">
        <f t="shared" si="5"/>
        <v>16.38</v>
      </c>
      <c r="N8" s="7">
        <f t="shared" si="6"/>
        <v>17.198999999999998</v>
      </c>
    </row>
    <row r="9" spans="1:14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2"/>
        <v>0</v>
      </c>
      <c r="J9" s="8">
        <f>I9*105/100</f>
        <v>0</v>
      </c>
      <c r="K9" s="7">
        <v>0</v>
      </c>
      <c r="L9" s="7">
        <f t="shared" si="3"/>
        <v>0</v>
      </c>
      <c r="M9" s="7">
        <f t="shared" ref="M9:M14" si="8">J9*107.5%</f>
        <v>0</v>
      </c>
      <c r="N9" s="7">
        <f t="shared" ref="N9:N14" si="9">M9*105.4%</f>
        <v>0</v>
      </c>
    </row>
    <row r="10" spans="1:14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2069.3426704208669</v>
      </c>
      <c r="J10" s="10">
        <f t="shared" ref="J10:N10" si="10">J9+J8+J7+J6+J5+J4+J3</f>
        <v>1900.9370000000001</v>
      </c>
      <c r="K10" s="10">
        <f t="shared" si="10"/>
        <v>1883.5000000000002</v>
      </c>
      <c r="L10" s="10">
        <f t="shared" si="10"/>
        <v>17.436999999999841</v>
      </c>
      <c r="M10" s="10">
        <f t="shared" si="10"/>
        <v>1995.9838500000001</v>
      </c>
      <c r="N10" s="10">
        <f t="shared" si="10"/>
        <v>2095.7830425000002</v>
      </c>
    </row>
    <row r="11" spans="1:14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5" si="11">J11-K11</f>
        <v>0</v>
      </c>
      <c r="M11" s="7">
        <f t="shared" si="8"/>
        <v>0</v>
      </c>
      <c r="N11" s="7">
        <f t="shared" si="9"/>
        <v>0</v>
      </c>
    </row>
    <row r="12" spans="1:14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1"/>
        <v>0</v>
      </c>
      <c r="M12" s="7">
        <f t="shared" si="8"/>
        <v>0</v>
      </c>
      <c r="N12" s="7">
        <f t="shared" si="9"/>
        <v>0</v>
      </c>
    </row>
    <row r="13" spans="1:14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1"/>
        <v>0</v>
      </c>
      <c r="M13" s="7">
        <f t="shared" si="8"/>
        <v>0</v>
      </c>
      <c r="N13" s="7">
        <f t="shared" si="9"/>
        <v>0</v>
      </c>
    </row>
    <row r="14" spans="1:14" x14ac:dyDescent="0.25">
      <c r="A14" s="5" t="s">
        <v>60</v>
      </c>
      <c r="B14" s="6"/>
      <c r="C14" s="6"/>
      <c r="D14" s="6"/>
      <c r="E14" s="6"/>
      <c r="F14" s="6"/>
      <c r="G14" s="6"/>
      <c r="H14" s="6"/>
      <c r="I14" s="6"/>
      <c r="J14" s="8">
        <v>1000</v>
      </c>
      <c r="K14" s="7">
        <v>1000</v>
      </c>
      <c r="L14" s="7">
        <f t="shared" si="11"/>
        <v>0</v>
      </c>
      <c r="M14" s="7">
        <f t="shared" si="8"/>
        <v>1075</v>
      </c>
      <c r="N14" s="7">
        <f t="shared" si="9"/>
        <v>1133.05</v>
      </c>
    </row>
    <row r="15" spans="1:14" x14ac:dyDescent="0.25">
      <c r="A15" s="5" t="s">
        <v>15</v>
      </c>
      <c r="B15" s="6"/>
      <c r="C15" s="6"/>
      <c r="D15" s="6"/>
      <c r="E15" s="6"/>
      <c r="F15" s="6"/>
      <c r="G15" s="6"/>
      <c r="H15" s="6"/>
      <c r="I15" s="6"/>
      <c r="J15" s="8">
        <v>0</v>
      </c>
      <c r="K15" s="7">
        <v>0</v>
      </c>
      <c r="L15" s="7">
        <f t="shared" si="11"/>
        <v>0</v>
      </c>
      <c r="M15" s="7">
        <f>J15*105.4%</f>
        <v>0</v>
      </c>
      <c r="N15" s="7">
        <f>M15*107.5%</f>
        <v>0</v>
      </c>
    </row>
    <row r="16" spans="1:14" x14ac:dyDescent="0.25">
      <c r="A16" s="12" t="s">
        <v>7</v>
      </c>
      <c r="B16" s="9"/>
      <c r="C16" s="9"/>
      <c r="D16" s="9"/>
      <c r="E16" s="9"/>
      <c r="F16" s="9"/>
      <c r="G16" s="9"/>
      <c r="H16" s="9"/>
      <c r="I16" s="9"/>
      <c r="J16" s="10">
        <f>J11+J12+J13+J14+J15</f>
        <v>1000</v>
      </c>
      <c r="K16" s="10">
        <f>K14</f>
        <v>1000</v>
      </c>
      <c r="L16" s="10">
        <f t="shared" ref="L16:N16" si="12">L15+L13+L12+L11</f>
        <v>0</v>
      </c>
      <c r="M16" s="10">
        <f t="shared" si="12"/>
        <v>0</v>
      </c>
      <c r="N16" s="10">
        <f t="shared" si="12"/>
        <v>0</v>
      </c>
    </row>
    <row r="17" spans="1:14" x14ac:dyDescent="0.25">
      <c r="A17" s="13" t="s">
        <v>18</v>
      </c>
      <c r="B17" s="14"/>
      <c r="C17" s="14"/>
      <c r="D17" s="14"/>
      <c r="E17" s="14"/>
      <c r="F17" s="14"/>
      <c r="G17" s="14"/>
      <c r="H17" s="14"/>
      <c r="I17" s="14"/>
      <c r="J17" s="15">
        <f>J16+J10</f>
        <v>2900.9369999999999</v>
      </c>
      <c r="K17" s="15">
        <f>K16+K10</f>
        <v>2883.5</v>
      </c>
      <c r="L17" s="15">
        <f>L16+L10</f>
        <v>17.436999999999841</v>
      </c>
      <c r="M17" s="15">
        <f>M16+M10</f>
        <v>1995.9838500000001</v>
      </c>
      <c r="N17" s="15">
        <f>N16+N10</f>
        <v>2095.7830425000002</v>
      </c>
    </row>
    <row r="18" spans="1:14" x14ac:dyDescent="0.25">
      <c r="A18" s="182" t="s">
        <v>32</v>
      </c>
      <c r="B18" s="183"/>
      <c r="C18" s="16"/>
      <c r="D18" s="16"/>
      <c r="E18" s="16"/>
      <c r="F18" s="16"/>
      <c r="G18" s="16"/>
      <c r="H18" s="16"/>
      <c r="I18" s="16"/>
      <c r="J18" s="17">
        <v>1293.45</v>
      </c>
      <c r="K18" s="17">
        <v>1293.45</v>
      </c>
      <c r="L18" s="17">
        <f>J18-K18</f>
        <v>0</v>
      </c>
      <c r="M18" s="17">
        <f>J18</f>
        <v>1293.45</v>
      </c>
      <c r="N18" s="17">
        <f>M18</f>
        <v>1293.45</v>
      </c>
    </row>
    <row r="19" spans="1:14" x14ac:dyDescent="0.25">
      <c r="A19" s="182" t="s">
        <v>33</v>
      </c>
      <c r="B19" s="183"/>
      <c r="C19" s="16"/>
      <c r="D19" s="16"/>
      <c r="E19" s="16"/>
      <c r="F19" s="16"/>
      <c r="G19" s="16"/>
      <c r="H19" s="16"/>
      <c r="I19" s="16"/>
      <c r="J19" s="17">
        <v>31.3</v>
      </c>
      <c r="K19" s="17">
        <v>31.35</v>
      </c>
      <c r="L19" s="17">
        <f>J19-K19</f>
        <v>-5.0000000000000711E-2</v>
      </c>
      <c r="M19" s="17">
        <v>25.1</v>
      </c>
      <c r="N19" s="17">
        <v>25</v>
      </c>
    </row>
    <row r="20" spans="1:14" x14ac:dyDescent="0.25">
      <c r="A20" s="182" t="s">
        <v>34</v>
      </c>
      <c r="B20" s="184"/>
      <c r="C20" s="183"/>
      <c r="D20" s="16"/>
      <c r="E20" s="16"/>
      <c r="F20" s="16"/>
      <c r="G20" s="16"/>
      <c r="H20" s="16"/>
      <c r="I20" s="16"/>
      <c r="J20" s="17">
        <v>80.900000000000006</v>
      </c>
      <c r="K20" s="17">
        <v>81.2</v>
      </c>
      <c r="L20" s="17">
        <f t="shared" ref="L20" si="13">J20-K20</f>
        <v>-0.29999999999999716</v>
      </c>
      <c r="M20" s="17">
        <v>82.2</v>
      </c>
      <c r="N20" s="17">
        <v>86.8</v>
      </c>
    </row>
    <row r="21" spans="1:14" x14ac:dyDescent="0.25">
      <c r="A21" s="177" t="s">
        <v>28</v>
      </c>
      <c r="B21" s="178"/>
      <c r="C21" s="178"/>
      <c r="D21" s="179"/>
      <c r="E21" s="14"/>
      <c r="F21" s="14"/>
      <c r="G21" s="14"/>
      <c r="H21" s="14"/>
      <c r="I21" s="14"/>
      <c r="J21" s="15">
        <f>J20+J19+J18</f>
        <v>1405.65</v>
      </c>
      <c r="K21" s="15">
        <f>K20+K19+K18</f>
        <v>1406</v>
      </c>
      <c r="L21" s="15">
        <f t="shared" ref="L21:N21" si="14">L20+L19+L18</f>
        <v>-0.34999999999999787</v>
      </c>
      <c r="M21" s="15">
        <f t="shared" si="14"/>
        <v>1400.75</v>
      </c>
      <c r="N21" s="15">
        <f t="shared" si="14"/>
        <v>1405.25</v>
      </c>
    </row>
    <row r="22" spans="1:14" x14ac:dyDescent="0.25">
      <c r="A22" s="19" t="s">
        <v>26</v>
      </c>
      <c r="B22" s="20"/>
      <c r="C22" s="20"/>
      <c r="D22" s="20"/>
      <c r="E22" s="20"/>
      <c r="F22" s="20"/>
      <c r="G22" s="20"/>
      <c r="H22" s="20"/>
      <c r="I22" s="20"/>
      <c r="J22" s="21">
        <f>J21+J17</f>
        <v>4306.5869999999995</v>
      </c>
      <c r="K22" s="21">
        <f t="shared" ref="K22:N22" si="15">K21+K17</f>
        <v>4289.5</v>
      </c>
      <c r="L22" s="21">
        <f t="shared" si="15"/>
        <v>17.086999999999843</v>
      </c>
      <c r="M22" s="21">
        <f t="shared" si="15"/>
        <v>3396.7338500000001</v>
      </c>
      <c r="N22" s="21">
        <f t="shared" si="15"/>
        <v>3501.0330425000002</v>
      </c>
    </row>
    <row r="23" spans="1:14" x14ac:dyDescent="0.25">
      <c r="A23" s="5"/>
      <c r="B23" s="6"/>
      <c r="C23" s="6"/>
      <c r="D23" s="6"/>
      <c r="E23" s="6"/>
      <c r="F23" s="6"/>
      <c r="G23" s="6"/>
      <c r="H23" s="6"/>
      <c r="I23" s="6"/>
      <c r="J23" s="7"/>
      <c r="K23" s="7"/>
      <c r="L23" s="7"/>
      <c r="M23" s="7"/>
      <c r="N23" s="7"/>
    </row>
    <row r="24" spans="1:14" x14ac:dyDescent="0.25">
      <c r="A24" s="1"/>
      <c r="B24" s="2"/>
      <c r="C24" s="2"/>
      <c r="D24" s="2"/>
      <c r="E24" s="2"/>
      <c r="F24" s="2"/>
      <c r="G24" s="2"/>
      <c r="H24" s="2"/>
      <c r="I24" s="2"/>
      <c r="J24" s="2"/>
      <c r="K24" s="49"/>
      <c r="L24" s="2"/>
      <c r="M24" s="2"/>
      <c r="N24" s="2"/>
    </row>
  </sheetData>
  <mergeCells count="5">
    <mergeCell ref="M1:N1"/>
    <mergeCell ref="A18:B18"/>
    <mergeCell ref="A19:B19"/>
    <mergeCell ref="A20:C20"/>
    <mergeCell ref="A21:D2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workbookViewId="0">
      <selection activeCell="N23" sqref="A1:N23"/>
    </sheetView>
  </sheetViews>
  <sheetFormatPr defaultRowHeight="15" x14ac:dyDescent="0.25"/>
  <sheetData>
    <row r="1" spans="1:14" x14ac:dyDescent="0.25">
      <c r="M1" s="187" t="s">
        <v>57</v>
      </c>
      <c r="N1" s="187"/>
    </row>
    <row r="2" spans="1:14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63</v>
      </c>
      <c r="N2" s="4" t="s">
        <v>64</v>
      </c>
    </row>
    <row r="3" spans="1:14" x14ac:dyDescent="0.25">
      <c r="A3" s="5" t="s">
        <v>1</v>
      </c>
      <c r="B3" s="28">
        <v>97.039000000000001</v>
      </c>
      <c r="C3" s="28">
        <v>85.93</v>
      </c>
      <c r="D3" s="29">
        <f>B3/C3*100</f>
        <v>112.92796462236703</v>
      </c>
      <c r="E3" s="28">
        <v>10</v>
      </c>
      <c r="F3" s="28">
        <v>10.82</v>
      </c>
      <c r="G3" s="28">
        <f t="shared" ref="G3:G8" si="0">F3+E3</f>
        <v>20.82</v>
      </c>
      <c r="H3" s="7">
        <f t="shared" ref="H3:H8" si="1">G3*D3/100</f>
        <v>23.511602234376813</v>
      </c>
      <c r="I3" s="7">
        <f t="shared" ref="I3:I9" si="2">H3+B3</f>
        <v>120.55060223437681</v>
      </c>
      <c r="J3" s="8">
        <v>107.22</v>
      </c>
      <c r="K3" s="29">
        <v>104.3</v>
      </c>
      <c r="L3" s="7">
        <f t="shared" ref="L3:L9" si="3">J3-K3</f>
        <v>2.9200000000000017</v>
      </c>
      <c r="M3" s="7">
        <f>J3*105%</f>
        <v>112.581</v>
      </c>
      <c r="N3" s="7">
        <f>M3*105%</f>
        <v>118.21005000000001</v>
      </c>
    </row>
    <row r="4" spans="1:14" x14ac:dyDescent="0.25">
      <c r="A4" s="5" t="s">
        <v>29</v>
      </c>
      <c r="B4" s="28">
        <v>223.672</v>
      </c>
      <c r="C4" s="29">
        <v>192.05</v>
      </c>
      <c r="D4" s="29">
        <f t="shared" ref="D4:D8" si="4">B4/C4*100</f>
        <v>116.46550377505858</v>
      </c>
      <c r="E4" s="28">
        <v>20.72</v>
      </c>
      <c r="F4" s="28">
        <v>21.09</v>
      </c>
      <c r="G4" s="28">
        <f t="shared" si="0"/>
        <v>41.81</v>
      </c>
      <c r="H4" s="7">
        <f t="shared" si="1"/>
        <v>48.694227128351997</v>
      </c>
      <c r="I4" s="7">
        <f t="shared" si="2"/>
        <v>272.36622712835197</v>
      </c>
      <c r="J4" s="50">
        <v>241.09800000000001</v>
      </c>
      <c r="K4" s="29">
        <v>241.1</v>
      </c>
      <c r="L4" s="7">
        <f t="shared" si="3"/>
        <v>-1.999999999981128E-3</v>
      </c>
      <c r="M4" s="7">
        <f t="shared" ref="M4:M8" si="5">J4*105%</f>
        <v>253.15290000000002</v>
      </c>
      <c r="N4" s="7">
        <f t="shared" ref="N4:N8" si="6">M4*105%</f>
        <v>265.81054500000005</v>
      </c>
    </row>
    <row r="5" spans="1:14" x14ac:dyDescent="0.25">
      <c r="A5" s="5" t="s">
        <v>3</v>
      </c>
      <c r="B5" s="28">
        <v>82.623000000000005</v>
      </c>
      <c r="C5" s="28">
        <v>45.77</v>
      </c>
      <c r="D5" s="29">
        <f t="shared" si="4"/>
        <v>180.51780642342146</v>
      </c>
      <c r="E5" s="28">
        <v>9.32</v>
      </c>
      <c r="F5" s="28">
        <v>20.94</v>
      </c>
      <c r="G5" s="28">
        <f t="shared" si="0"/>
        <v>30.26</v>
      </c>
      <c r="H5" s="7">
        <f>G5*D5/100</f>
        <v>54.624688223727333</v>
      </c>
      <c r="I5" s="7">
        <f>H5+B5</f>
        <v>137.24768822372732</v>
      </c>
      <c r="J5" s="8">
        <v>105</v>
      </c>
      <c r="K5" s="29">
        <v>60</v>
      </c>
      <c r="L5" s="7">
        <f t="shared" si="3"/>
        <v>45</v>
      </c>
      <c r="M5" s="7">
        <f t="shared" si="5"/>
        <v>110.25</v>
      </c>
      <c r="N5" s="7">
        <f t="shared" si="6"/>
        <v>115.7625</v>
      </c>
    </row>
    <row r="6" spans="1:14" ht="36.75" x14ac:dyDescent="0.25">
      <c r="A6" s="22" t="s">
        <v>30</v>
      </c>
      <c r="B6" s="28">
        <v>36.573</v>
      </c>
      <c r="C6" s="28">
        <v>51.52</v>
      </c>
      <c r="D6" s="29">
        <f t="shared" si="4"/>
        <v>70.987965838509311</v>
      </c>
      <c r="E6" s="28">
        <v>0</v>
      </c>
      <c r="F6" s="28">
        <v>0.04</v>
      </c>
      <c r="G6" s="28">
        <f t="shared" si="0"/>
        <v>0.04</v>
      </c>
      <c r="H6" s="7">
        <f t="shared" si="1"/>
        <v>2.8395186335403725E-2</v>
      </c>
      <c r="I6" s="7">
        <f>H6+B6</f>
        <v>36.601395186335402</v>
      </c>
      <c r="J6" s="8">
        <f t="shared" ref="J6" si="7">I6*105/100</f>
        <v>38.431464945652174</v>
      </c>
      <c r="K6" s="29">
        <v>30</v>
      </c>
      <c r="L6" s="7">
        <f t="shared" si="3"/>
        <v>8.4314649456521735</v>
      </c>
      <c r="M6" s="7">
        <f t="shared" si="5"/>
        <v>40.353038192934783</v>
      </c>
      <c r="N6" s="7">
        <f t="shared" si="6"/>
        <v>42.370690102581527</v>
      </c>
    </row>
    <row r="7" spans="1:14" ht="36.75" x14ac:dyDescent="0.25">
      <c r="A7" s="22" t="s">
        <v>37</v>
      </c>
      <c r="B7" s="28">
        <v>261.22800000000001</v>
      </c>
      <c r="C7" s="28">
        <v>262.5</v>
      </c>
      <c r="D7" s="29">
        <f t="shared" si="4"/>
        <v>99.515428571428572</v>
      </c>
      <c r="E7" s="28">
        <v>0</v>
      </c>
      <c r="F7" s="28">
        <v>0</v>
      </c>
      <c r="G7" s="28">
        <f t="shared" si="0"/>
        <v>0</v>
      </c>
      <c r="H7" s="7">
        <f t="shared" si="1"/>
        <v>0</v>
      </c>
      <c r="I7" s="7">
        <v>299.76</v>
      </c>
      <c r="J7" s="32">
        <v>257.5</v>
      </c>
      <c r="K7" s="32">
        <v>257.5</v>
      </c>
      <c r="L7" s="7">
        <f>J7-K7</f>
        <v>0</v>
      </c>
      <c r="M7" s="7">
        <f t="shared" si="5"/>
        <v>270.375</v>
      </c>
      <c r="N7" s="7">
        <f t="shared" si="6"/>
        <v>283.89375000000001</v>
      </c>
    </row>
    <row r="8" spans="1:14" ht="36.75" x14ac:dyDescent="0.25">
      <c r="A8" s="22" t="s">
        <v>36</v>
      </c>
      <c r="B8" s="28">
        <v>11.977</v>
      </c>
      <c r="C8" s="28">
        <v>24.27</v>
      </c>
      <c r="D8" s="29">
        <f t="shared" si="4"/>
        <v>49.348990523279774</v>
      </c>
      <c r="E8" s="28">
        <v>6.02</v>
      </c>
      <c r="F8" s="28">
        <v>0.55000000000000004</v>
      </c>
      <c r="G8" s="28">
        <f t="shared" si="0"/>
        <v>6.5699999999999994</v>
      </c>
      <c r="H8" s="7">
        <f t="shared" si="1"/>
        <v>3.2422286773794808</v>
      </c>
      <c r="I8" s="7">
        <f t="shared" ref="I8" si="8">H8+B8</f>
        <v>15.219228677379482</v>
      </c>
      <c r="J8" s="8">
        <v>30</v>
      </c>
      <c r="K8" s="29">
        <v>8</v>
      </c>
      <c r="L8" s="7">
        <f>J8-K8</f>
        <v>22</v>
      </c>
      <c r="M8" s="7">
        <f t="shared" si="5"/>
        <v>31.5</v>
      </c>
      <c r="N8" s="7">
        <f t="shared" si="6"/>
        <v>33.075000000000003</v>
      </c>
    </row>
    <row r="9" spans="1:14" ht="48.75" x14ac:dyDescent="0.25">
      <c r="A9" s="22" t="s">
        <v>6</v>
      </c>
      <c r="B9" s="6">
        <v>0</v>
      </c>
      <c r="C9" s="6"/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2"/>
        <v>0</v>
      </c>
      <c r="J9" s="8">
        <f>I9*105/100</f>
        <v>0</v>
      </c>
      <c r="K9" s="7">
        <v>0</v>
      </c>
      <c r="L9" s="7">
        <f t="shared" si="3"/>
        <v>0</v>
      </c>
      <c r="M9" s="7">
        <f t="shared" ref="M9:M13" si="9">J9*107.5%</f>
        <v>0</v>
      </c>
      <c r="N9" s="7">
        <f t="shared" ref="N9:N13" si="10">M9*105.4%</f>
        <v>0</v>
      </c>
    </row>
    <row r="10" spans="1:14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881.74514145017099</v>
      </c>
      <c r="J10" s="10">
        <f t="shared" ref="J10:N10" si="11">J9+J8+J7+J6+J5+J4+J3</f>
        <v>779.24946494565222</v>
      </c>
      <c r="K10" s="10">
        <f t="shared" si="11"/>
        <v>700.9</v>
      </c>
      <c r="L10" s="10">
        <f t="shared" si="11"/>
        <v>78.349464945652201</v>
      </c>
      <c r="M10" s="10">
        <f t="shared" si="11"/>
        <v>818.21193819293478</v>
      </c>
      <c r="N10" s="10">
        <f t="shared" si="11"/>
        <v>859.12253510258154</v>
      </c>
    </row>
    <row r="11" spans="1:14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2">J11-K11</f>
        <v>0</v>
      </c>
      <c r="M11" s="7">
        <f t="shared" si="9"/>
        <v>0</v>
      </c>
      <c r="N11" s="7">
        <f t="shared" si="10"/>
        <v>0</v>
      </c>
    </row>
    <row r="12" spans="1:14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2"/>
        <v>0</v>
      </c>
      <c r="M12" s="7">
        <f t="shared" si="9"/>
        <v>0</v>
      </c>
      <c r="N12" s="7">
        <f t="shared" si="10"/>
        <v>0</v>
      </c>
    </row>
    <row r="13" spans="1:14" x14ac:dyDescent="0.25">
      <c r="A13" s="5" t="s">
        <v>17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250</v>
      </c>
      <c r="L13" s="7">
        <f t="shared" si="12"/>
        <v>-250</v>
      </c>
      <c r="M13" s="7">
        <f t="shared" si="9"/>
        <v>0</v>
      </c>
      <c r="N13" s="7">
        <f t="shared" si="10"/>
        <v>0</v>
      </c>
    </row>
    <row r="14" spans="1:14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2"/>
        <v>0</v>
      </c>
      <c r="M14" s="7">
        <f>J14*105.4%</f>
        <v>0</v>
      </c>
      <c r="N14" s="7">
        <f>M14*107.5%</f>
        <v>0</v>
      </c>
    </row>
    <row r="15" spans="1:14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3">L14+L13+L12+L11</f>
        <v>-250</v>
      </c>
      <c r="M15" s="10">
        <f t="shared" si="13"/>
        <v>0</v>
      </c>
      <c r="N15" s="10">
        <f t="shared" si="13"/>
        <v>0</v>
      </c>
    </row>
    <row r="16" spans="1:14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779.24946494565222</v>
      </c>
      <c r="K16" s="15">
        <f>K15+K10</f>
        <v>700.9</v>
      </c>
      <c r="L16" s="15">
        <f>L15+L10</f>
        <v>-171.65053505434781</v>
      </c>
      <c r="M16" s="15">
        <f>M15+M10</f>
        <v>818.21193819293478</v>
      </c>
      <c r="N16" s="15">
        <f>N15+N10</f>
        <v>859.12253510258154</v>
      </c>
    </row>
    <row r="17" spans="1:14" x14ac:dyDescent="0.25">
      <c r="A17" s="182" t="s">
        <v>32</v>
      </c>
      <c r="B17" s="183"/>
      <c r="C17" s="16"/>
      <c r="D17" s="16"/>
      <c r="E17" s="16"/>
      <c r="F17" s="16"/>
      <c r="G17" s="16"/>
      <c r="H17" s="16"/>
      <c r="I17" s="16"/>
      <c r="J17" s="17">
        <v>1727.44</v>
      </c>
      <c r="K17" s="17">
        <v>1727.44</v>
      </c>
      <c r="L17" s="17">
        <f>J17-K17</f>
        <v>0</v>
      </c>
      <c r="M17" s="17">
        <f>J17</f>
        <v>1727.44</v>
      </c>
      <c r="N17" s="17">
        <f>M17</f>
        <v>1727.44</v>
      </c>
    </row>
    <row r="18" spans="1:14" x14ac:dyDescent="0.25">
      <c r="A18" s="182" t="s">
        <v>33</v>
      </c>
      <c r="B18" s="183"/>
      <c r="C18" s="16"/>
      <c r="D18" s="16"/>
      <c r="E18" s="16"/>
      <c r="F18" s="16"/>
      <c r="G18" s="16"/>
      <c r="H18" s="16"/>
      <c r="I18" s="16"/>
      <c r="J18" s="17">
        <v>27.9</v>
      </c>
      <c r="K18" s="17">
        <v>27.9</v>
      </c>
      <c r="L18" s="17">
        <f>J18-K18</f>
        <v>0</v>
      </c>
      <c r="M18" s="17">
        <v>22.3</v>
      </c>
      <c r="N18" s="17">
        <v>22.3</v>
      </c>
    </row>
    <row r="19" spans="1:14" x14ac:dyDescent="0.25">
      <c r="A19" s="182" t="s">
        <v>34</v>
      </c>
      <c r="B19" s="184"/>
      <c r="C19" s="183"/>
      <c r="D19" s="16"/>
      <c r="E19" s="16"/>
      <c r="F19" s="16"/>
      <c r="G19" s="16"/>
      <c r="H19" s="16"/>
      <c r="I19" s="16"/>
      <c r="J19" s="17">
        <v>80.900000000000006</v>
      </c>
      <c r="K19" s="17">
        <v>81.2</v>
      </c>
      <c r="L19" s="17">
        <f t="shared" ref="L19" si="14">J19-K19</f>
        <v>-0.29999999999999716</v>
      </c>
      <c r="M19" s="17">
        <v>82.2</v>
      </c>
      <c r="N19" s="17">
        <v>86.8</v>
      </c>
    </row>
    <row r="20" spans="1:14" x14ac:dyDescent="0.25">
      <c r="A20" s="177" t="s">
        <v>28</v>
      </c>
      <c r="B20" s="178"/>
      <c r="C20" s="178"/>
      <c r="D20" s="179"/>
      <c r="E20" s="14"/>
      <c r="F20" s="14"/>
      <c r="G20" s="14"/>
      <c r="H20" s="14"/>
      <c r="I20" s="14"/>
      <c r="J20" s="15">
        <f>J19+J18+J17</f>
        <v>1836.24</v>
      </c>
      <c r="K20" s="15">
        <f>K19+K18+K17</f>
        <v>1836.54</v>
      </c>
      <c r="L20" s="15">
        <f t="shared" ref="L20:N20" si="15">L19+L18+L17</f>
        <v>-0.29999999999999716</v>
      </c>
      <c r="M20" s="15">
        <f t="shared" si="15"/>
        <v>1831.94</v>
      </c>
      <c r="N20" s="15">
        <f t="shared" si="15"/>
        <v>1836.54</v>
      </c>
    </row>
    <row r="21" spans="1:14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2615.4894649456523</v>
      </c>
      <c r="K21" s="21">
        <f>K20+K16</f>
        <v>2537.44</v>
      </c>
      <c r="L21" s="21">
        <f>J21-K21</f>
        <v>78.049464945652289</v>
      </c>
      <c r="M21" s="21">
        <f>M20+M16</f>
        <v>2650.1519381929347</v>
      </c>
      <c r="N21" s="21">
        <f>N20+N16</f>
        <v>2695.6625351025814</v>
      </c>
    </row>
    <row r="22" spans="1:14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</row>
    <row r="23" spans="1:14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49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32"/>
  <sheetViews>
    <sheetView tabSelected="1" topLeftCell="A13" zoomScaleNormal="100" workbookViewId="0">
      <selection sqref="A1:R123"/>
    </sheetView>
  </sheetViews>
  <sheetFormatPr defaultColWidth="8.85546875" defaultRowHeight="15.75" x14ac:dyDescent="0.25"/>
  <cols>
    <col min="1" max="1" width="41.7109375" style="93" customWidth="1"/>
    <col min="2" max="2" width="46.7109375" style="93" customWidth="1"/>
    <col min="3" max="9" width="8.85546875" style="93" customWidth="1"/>
    <col min="10" max="10" width="2.5703125" style="93" customWidth="1"/>
    <col min="11" max="11" width="4.5703125" style="94" customWidth="1"/>
    <col min="12" max="12" width="8.85546875" style="94" customWidth="1"/>
    <col min="13" max="13" width="2.42578125" style="94" customWidth="1"/>
    <col min="14" max="14" width="5.7109375" style="94" customWidth="1"/>
    <col min="15" max="15" width="0.28515625" style="94" customWidth="1"/>
    <col min="16" max="16" width="24.5703125" style="93" customWidth="1"/>
    <col min="17" max="17" width="29.42578125" style="93" customWidth="1"/>
    <col min="18" max="18" width="27.5703125" style="93" customWidth="1"/>
    <col min="19" max="19" width="18.7109375" style="93" hidden="1" customWidth="1"/>
    <col min="20" max="20" width="15.140625" style="96" hidden="1" customWidth="1"/>
    <col min="21" max="21" width="12.7109375" style="93" hidden="1" customWidth="1"/>
    <col min="22" max="22" width="11.7109375" style="93" hidden="1" customWidth="1"/>
    <col min="23" max="23" width="8.85546875" style="93" hidden="1" customWidth="1"/>
    <col min="24" max="28" width="0" style="93" hidden="1" customWidth="1"/>
    <col min="29" max="16384" width="8.85546875" style="93"/>
  </cols>
  <sheetData>
    <row r="1" spans="1:26" x14ac:dyDescent="0.25">
      <c r="A1" s="220" t="s">
        <v>157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98"/>
    </row>
    <row r="2" spans="1:26" ht="27.75" customHeight="1" x14ac:dyDescent="0.25">
      <c r="A2" s="221" t="s">
        <v>191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98"/>
    </row>
    <row r="3" spans="1:26" x14ac:dyDescent="0.25">
      <c r="A3" s="222" t="s">
        <v>97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  <c r="S3" s="98"/>
    </row>
    <row r="4" spans="1:26" x14ac:dyDescent="0.25">
      <c r="A4" s="222" t="s">
        <v>184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98"/>
    </row>
    <row r="5" spans="1:26" ht="16.5" customHeight="1" x14ac:dyDescent="0.25">
      <c r="A5" s="97"/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98"/>
    </row>
    <row r="6" spans="1:26" ht="51" customHeight="1" thickBot="1" x14ac:dyDescent="0.3">
      <c r="A6" s="212" t="s">
        <v>183</v>
      </c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107"/>
      <c r="T6" s="108"/>
      <c r="U6" s="109"/>
    </row>
    <row r="7" spans="1:26" s="106" customFormat="1" ht="30" customHeight="1" thickBot="1" x14ac:dyDescent="0.3">
      <c r="A7" s="101" t="s">
        <v>98</v>
      </c>
      <c r="B7" s="102" t="s">
        <v>99</v>
      </c>
      <c r="C7" s="103"/>
      <c r="D7" s="103"/>
      <c r="E7" s="103"/>
      <c r="F7" s="103"/>
      <c r="G7" s="103"/>
      <c r="H7" s="103"/>
      <c r="I7" s="103"/>
      <c r="J7" s="103"/>
      <c r="K7" s="104"/>
      <c r="L7" s="103"/>
      <c r="M7" s="103"/>
      <c r="N7" s="103"/>
      <c r="O7" s="103"/>
      <c r="P7" s="99" t="s">
        <v>161</v>
      </c>
      <c r="Q7" s="99" t="s">
        <v>166</v>
      </c>
      <c r="R7" s="99" t="s">
        <v>178</v>
      </c>
      <c r="S7" s="100"/>
      <c r="T7" s="105"/>
    </row>
    <row r="8" spans="1:26" s="113" customFormat="1" ht="27.75" customHeight="1" x14ac:dyDescent="0.25">
      <c r="A8" s="213" t="s">
        <v>118</v>
      </c>
      <c r="B8" s="213"/>
      <c r="C8" s="213"/>
      <c r="D8" s="213"/>
      <c r="E8" s="213"/>
      <c r="F8" s="213"/>
      <c r="G8" s="213"/>
      <c r="H8" s="213"/>
      <c r="I8" s="213"/>
      <c r="J8" s="213"/>
      <c r="K8" s="213"/>
      <c r="L8" s="213"/>
      <c r="M8" s="213"/>
      <c r="N8" s="213"/>
      <c r="O8" s="213"/>
      <c r="P8" s="128">
        <f>P9+P30</f>
        <v>1285077.6869999999</v>
      </c>
      <c r="Q8" s="128">
        <f>Q9+Q30</f>
        <v>1647158.6400000001</v>
      </c>
      <c r="R8" s="128">
        <f>R9+R30</f>
        <v>1453518.82</v>
      </c>
      <c r="S8" s="110">
        <v>1224759.69</v>
      </c>
      <c r="T8" s="111">
        <v>1215707.48</v>
      </c>
      <c r="U8" s="112">
        <v>1161577.44</v>
      </c>
    </row>
    <row r="9" spans="1:26" s="117" customFormat="1" x14ac:dyDescent="0.25">
      <c r="A9" s="129"/>
      <c r="B9" s="205" t="s">
        <v>96</v>
      </c>
      <c r="C9" s="205"/>
      <c r="D9" s="205"/>
      <c r="E9" s="205"/>
      <c r="F9" s="205"/>
      <c r="G9" s="205"/>
      <c r="H9" s="205"/>
      <c r="I9" s="205"/>
      <c r="J9" s="205"/>
      <c r="K9" s="205"/>
      <c r="L9" s="205"/>
      <c r="M9" s="205"/>
      <c r="N9" s="205"/>
      <c r="O9" s="205"/>
      <c r="P9" s="130">
        <f>P10+P16</f>
        <v>348642.16000000003</v>
      </c>
      <c r="Q9" s="130">
        <f t="shared" ref="Q9:R9" si="0">Q10+Q16</f>
        <v>367195.83999999997</v>
      </c>
      <c r="R9" s="130">
        <f t="shared" si="0"/>
        <v>390231.54</v>
      </c>
      <c r="S9" s="114">
        <v>348522.16045000002</v>
      </c>
      <c r="T9" s="115">
        <v>357160.88669999997</v>
      </c>
      <c r="U9" s="116">
        <v>366231540.17000002</v>
      </c>
    </row>
    <row r="10" spans="1:26" s="121" customFormat="1" ht="26.25" customHeight="1" x14ac:dyDescent="0.25">
      <c r="A10" s="200" t="s">
        <v>179</v>
      </c>
      <c r="B10" s="202"/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0">
        <f>P11+P12+P13+P14+P15</f>
        <v>169553.99000000002</v>
      </c>
      <c r="Q10" s="130">
        <f>Q11+Q12+Q13+Q14+Q15</f>
        <v>186566.54</v>
      </c>
      <c r="R10" s="130">
        <f>R11+R12+R13+R14+R15</f>
        <v>206433.27</v>
      </c>
      <c r="S10" s="118">
        <f>S9-P9</f>
        <v>-119.99955000000773</v>
      </c>
      <c r="T10" s="119">
        <f>T9-Q9</f>
        <v>-10034.953299999994</v>
      </c>
      <c r="U10" s="120">
        <f>U9-R9</f>
        <v>365841308.63</v>
      </c>
    </row>
    <row r="11" spans="1:26" s="117" customFormat="1" x14ac:dyDescent="0.25">
      <c r="A11" s="129" t="s">
        <v>101</v>
      </c>
      <c r="B11" s="203" t="s">
        <v>100</v>
      </c>
      <c r="C11" s="203"/>
      <c r="D11" s="203"/>
      <c r="E11" s="203"/>
      <c r="F11" s="203"/>
      <c r="G11" s="203"/>
      <c r="H11" s="203"/>
      <c r="I11" s="203"/>
      <c r="J11" s="203"/>
      <c r="K11" s="203"/>
      <c r="L11" s="203"/>
      <c r="M11" s="203"/>
      <c r="N11" s="203"/>
      <c r="O11" s="203"/>
      <c r="P11" s="132">
        <v>137840</v>
      </c>
      <c r="Q11" s="132">
        <v>144732</v>
      </c>
      <c r="R11" s="132">
        <v>151968.6</v>
      </c>
      <c r="S11" s="114"/>
      <c r="T11" s="115"/>
    </row>
    <row r="12" spans="1:26" s="117" customFormat="1" x14ac:dyDescent="0.25">
      <c r="A12" s="133" t="s">
        <v>159</v>
      </c>
      <c r="B12" s="203" t="s">
        <v>156</v>
      </c>
      <c r="C12" s="203"/>
      <c r="D12" s="20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132">
        <v>1428.6</v>
      </c>
      <c r="Q12" s="132">
        <f>1500.02+Y12</f>
        <v>2034.88</v>
      </c>
      <c r="R12" s="132">
        <f>1575.02+Z12</f>
        <v>5075.0200000000004</v>
      </c>
      <c r="S12" s="114"/>
      <c r="T12" s="122"/>
      <c r="Y12" s="117">
        <v>534.86</v>
      </c>
      <c r="Z12" s="117">
        <v>3500</v>
      </c>
    </row>
    <row r="13" spans="1:26" s="117" customFormat="1" x14ac:dyDescent="0.25">
      <c r="A13" s="133" t="s">
        <v>158</v>
      </c>
      <c r="B13" s="194" t="s">
        <v>155</v>
      </c>
      <c r="C13" s="195"/>
      <c r="D13" s="195"/>
      <c r="E13" s="195"/>
      <c r="F13" s="195"/>
      <c r="G13" s="195"/>
      <c r="H13" s="195"/>
      <c r="I13" s="195"/>
      <c r="J13" s="195"/>
      <c r="K13" s="196"/>
      <c r="L13" s="134"/>
      <c r="M13" s="134"/>
      <c r="N13" s="134"/>
      <c r="O13" s="134"/>
      <c r="P13" s="132">
        <v>9805.92</v>
      </c>
      <c r="Q13" s="132">
        <f>10296.22+Y13</f>
        <v>13296.22</v>
      </c>
      <c r="R13" s="132">
        <f>10811.04+Z13</f>
        <v>16811.04</v>
      </c>
      <c r="S13" s="114"/>
      <c r="T13" s="122"/>
      <c r="Y13" s="117">
        <v>3000</v>
      </c>
      <c r="Z13" s="117">
        <v>6000</v>
      </c>
    </row>
    <row r="14" spans="1:26" s="117" customFormat="1" x14ac:dyDescent="0.25">
      <c r="A14" s="133" t="s">
        <v>102</v>
      </c>
      <c r="B14" s="203" t="s">
        <v>103</v>
      </c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3"/>
      <c r="O14" s="203"/>
      <c r="P14" s="132">
        <v>11850.91</v>
      </c>
      <c r="Q14" s="132">
        <v>12443.45</v>
      </c>
      <c r="R14" s="132">
        <v>13065.62</v>
      </c>
      <c r="S14" s="114"/>
      <c r="T14" s="122"/>
    </row>
    <row r="15" spans="1:26" s="117" customFormat="1" x14ac:dyDescent="0.25">
      <c r="A15" s="133" t="s">
        <v>104</v>
      </c>
      <c r="B15" s="203" t="s">
        <v>105</v>
      </c>
      <c r="C15" s="203"/>
      <c r="D15" s="203"/>
      <c r="E15" s="203"/>
      <c r="F15" s="203"/>
      <c r="G15" s="203"/>
      <c r="H15" s="203"/>
      <c r="I15" s="203"/>
      <c r="J15" s="203"/>
      <c r="K15" s="203"/>
      <c r="L15" s="203"/>
      <c r="M15" s="203"/>
      <c r="N15" s="203"/>
      <c r="O15" s="203"/>
      <c r="P15" s="132">
        <v>8628.56</v>
      </c>
      <c r="Q15" s="132">
        <f>9059.99+Y15</f>
        <v>14059.99</v>
      </c>
      <c r="R15" s="132">
        <f>9512.99+Z15</f>
        <v>19512.989999999998</v>
      </c>
      <c r="S15" s="114"/>
      <c r="T15" s="122"/>
      <c r="Y15" s="117">
        <v>5000</v>
      </c>
      <c r="Z15" s="117">
        <v>10000</v>
      </c>
    </row>
    <row r="16" spans="1:26" s="117" customFormat="1" ht="31.15" customHeight="1" x14ac:dyDescent="0.25">
      <c r="A16" s="210" t="s">
        <v>180</v>
      </c>
      <c r="B16" s="211"/>
      <c r="C16" s="131"/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1"/>
      <c r="O16" s="131"/>
      <c r="P16" s="135">
        <f>P17+P18+P21+P22+P23+P25+P26+P27+P28+P24+P29</f>
        <v>179088.16999999998</v>
      </c>
      <c r="Q16" s="135">
        <f t="shared" ref="Q16:R16" si="1">Q17+Q18+Q21+Q22+Q23+Q25+Q26+Q27+Q28+Q24+Q29</f>
        <v>180629.3</v>
      </c>
      <c r="R16" s="135">
        <f t="shared" si="1"/>
        <v>183798.27</v>
      </c>
      <c r="S16" s="123"/>
      <c r="T16" s="122"/>
    </row>
    <row r="17" spans="1:26" s="117" customFormat="1" x14ac:dyDescent="0.25">
      <c r="A17" s="133" t="s">
        <v>171</v>
      </c>
      <c r="B17" s="203" t="s">
        <v>175</v>
      </c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132">
        <v>2500</v>
      </c>
      <c r="Q17" s="132">
        <f>2725+1500.1</f>
        <v>4225.1000000000004</v>
      </c>
      <c r="R17" s="132">
        <f>2856.25+4500</f>
        <v>7356.25</v>
      </c>
      <c r="S17" s="123"/>
      <c r="T17" s="122"/>
      <c r="X17" s="117">
        <v>100</v>
      </c>
      <c r="Y17" s="117">
        <f>100+1500</f>
        <v>1600</v>
      </c>
      <c r="Z17" s="117">
        <f>100+4500</f>
        <v>4600</v>
      </c>
    </row>
    <row r="18" spans="1:26" s="117" customFormat="1" x14ac:dyDescent="0.25">
      <c r="A18" s="133" t="s">
        <v>177</v>
      </c>
      <c r="B18" s="194" t="s">
        <v>176</v>
      </c>
      <c r="C18" s="195"/>
      <c r="D18" s="195"/>
      <c r="E18" s="195"/>
      <c r="F18" s="195"/>
      <c r="G18" s="195"/>
      <c r="H18" s="195"/>
      <c r="I18" s="195"/>
      <c r="J18" s="195"/>
      <c r="K18" s="196"/>
      <c r="L18" s="134"/>
      <c r="M18" s="134"/>
      <c r="N18" s="134"/>
      <c r="O18" s="134"/>
      <c r="P18" s="132">
        <v>69.3</v>
      </c>
      <c r="Q18" s="132">
        <v>72.77</v>
      </c>
      <c r="R18" s="132">
        <v>76.400000000000006</v>
      </c>
      <c r="S18" s="123"/>
      <c r="T18" s="122"/>
    </row>
    <row r="19" spans="1:26" s="117" customFormat="1" ht="15.6" hidden="1" customHeight="1" x14ac:dyDescent="0.25">
      <c r="A19" s="133" t="s">
        <v>167</v>
      </c>
      <c r="B19" s="203" t="s">
        <v>168</v>
      </c>
      <c r="C19" s="203"/>
      <c r="D19" s="203"/>
      <c r="E19" s="203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132"/>
      <c r="Q19" s="132"/>
      <c r="R19" s="132"/>
      <c r="S19" s="123"/>
      <c r="T19" s="122"/>
    </row>
    <row r="20" spans="1:26" s="117" customFormat="1" ht="15.6" hidden="1" customHeight="1" x14ac:dyDescent="0.25">
      <c r="A20" s="136" t="s">
        <v>169</v>
      </c>
      <c r="B20" s="194" t="s">
        <v>170</v>
      </c>
      <c r="C20" s="195"/>
      <c r="D20" s="195"/>
      <c r="E20" s="195"/>
      <c r="F20" s="195"/>
      <c r="G20" s="195"/>
      <c r="H20" s="195"/>
      <c r="I20" s="195"/>
      <c r="J20" s="195"/>
      <c r="K20" s="196"/>
      <c r="L20" s="129"/>
      <c r="M20" s="129"/>
      <c r="N20" s="129"/>
      <c r="O20" s="129"/>
      <c r="P20" s="132"/>
      <c r="Q20" s="132"/>
      <c r="R20" s="132"/>
      <c r="S20" s="123"/>
      <c r="T20" s="122"/>
    </row>
    <row r="21" spans="1:26" s="117" customFormat="1" x14ac:dyDescent="0.25">
      <c r="A21" s="133" t="s">
        <v>108</v>
      </c>
      <c r="B21" s="203" t="s">
        <v>107</v>
      </c>
      <c r="C21" s="203"/>
      <c r="D21" s="203"/>
      <c r="E21" s="203"/>
      <c r="F21" s="203"/>
      <c r="G21" s="203"/>
      <c r="H21" s="203"/>
      <c r="I21" s="203"/>
      <c r="J21" s="203"/>
      <c r="K21" s="203"/>
      <c r="L21" s="203"/>
      <c r="M21" s="203"/>
      <c r="N21" s="203"/>
      <c r="O21" s="203"/>
      <c r="P21" s="132">
        <v>27500</v>
      </c>
      <c r="Q21" s="132">
        <v>27500</v>
      </c>
      <c r="R21" s="132">
        <v>27500</v>
      </c>
      <c r="S21" s="123"/>
      <c r="T21" s="122"/>
    </row>
    <row r="22" spans="1:26" s="117" customFormat="1" x14ac:dyDescent="0.25">
      <c r="A22" s="133" t="s">
        <v>106</v>
      </c>
      <c r="B22" s="203" t="s">
        <v>107</v>
      </c>
      <c r="C22" s="203"/>
      <c r="D22" s="203"/>
      <c r="E22" s="203"/>
      <c r="F22" s="203"/>
      <c r="G22" s="203"/>
      <c r="H22" s="203"/>
      <c r="I22" s="203"/>
      <c r="J22" s="203"/>
      <c r="K22" s="203"/>
      <c r="L22" s="203"/>
      <c r="M22" s="203"/>
      <c r="N22" s="203"/>
      <c r="O22" s="203"/>
      <c r="P22" s="132">
        <v>26600</v>
      </c>
      <c r="Q22" s="132">
        <v>26600</v>
      </c>
      <c r="R22" s="132">
        <v>26600</v>
      </c>
      <c r="S22" s="123"/>
      <c r="T22" s="122"/>
    </row>
    <row r="23" spans="1:26" s="117" customFormat="1" x14ac:dyDescent="0.25">
      <c r="A23" s="133" t="s">
        <v>109</v>
      </c>
      <c r="B23" s="203" t="s">
        <v>107</v>
      </c>
      <c r="C23" s="203"/>
      <c r="D23" s="203"/>
      <c r="E23" s="203"/>
      <c r="F23" s="203"/>
      <c r="G23" s="203"/>
      <c r="H23" s="203"/>
      <c r="I23" s="203"/>
      <c r="J23" s="203"/>
      <c r="K23" s="203"/>
      <c r="L23" s="203"/>
      <c r="M23" s="203"/>
      <c r="N23" s="203"/>
      <c r="O23" s="203"/>
      <c r="P23" s="132">
        <f>2200+120</f>
        <v>2320</v>
      </c>
      <c r="Q23" s="132">
        <v>2200</v>
      </c>
      <c r="R23" s="132">
        <v>2200</v>
      </c>
      <c r="S23" s="123">
        <v>120</v>
      </c>
      <c r="T23" s="122"/>
    </row>
    <row r="24" spans="1:26" s="117" customFormat="1" x14ac:dyDescent="0.25">
      <c r="A24" s="133" t="s">
        <v>115</v>
      </c>
      <c r="B24" s="203" t="s">
        <v>116</v>
      </c>
      <c r="C24" s="203"/>
      <c r="D24" s="203"/>
      <c r="E24" s="203"/>
      <c r="F24" s="203"/>
      <c r="G24" s="203"/>
      <c r="H24" s="203"/>
      <c r="I24" s="203"/>
      <c r="J24" s="203"/>
      <c r="K24" s="203"/>
      <c r="L24" s="203"/>
      <c r="M24" s="203"/>
      <c r="N24" s="203"/>
      <c r="O24" s="203"/>
      <c r="P24" s="132">
        <v>328.68</v>
      </c>
      <c r="Q24" s="132">
        <v>328.68</v>
      </c>
      <c r="R24" s="132">
        <v>328.68</v>
      </c>
      <c r="S24" s="123"/>
      <c r="T24" s="122"/>
    </row>
    <row r="25" spans="1:26" s="117" customFormat="1" x14ac:dyDescent="0.25">
      <c r="A25" s="133" t="s">
        <v>111</v>
      </c>
      <c r="B25" s="203" t="s">
        <v>112</v>
      </c>
      <c r="C25" s="203"/>
      <c r="D25" s="203"/>
      <c r="E25" s="203"/>
      <c r="F25" s="203"/>
      <c r="G25" s="203"/>
      <c r="H25" s="203"/>
      <c r="I25" s="203"/>
      <c r="J25" s="203"/>
      <c r="K25" s="203"/>
      <c r="L25" s="203"/>
      <c r="M25" s="203"/>
      <c r="N25" s="203"/>
      <c r="O25" s="203"/>
      <c r="P25" s="132">
        <v>1953.29</v>
      </c>
      <c r="Q25" s="132">
        <v>1985.85</v>
      </c>
      <c r="R25" s="132">
        <v>2020.04</v>
      </c>
      <c r="S25" s="123">
        <f>Q25+Q26+Q28</f>
        <v>119302.75</v>
      </c>
      <c r="T25" s="115">
        <f>R25+R26+R28</f>
        <v>119336.93999999999</v>
      </c>
    </row>
    <row r="26" spans="1:26" s="117" customFormat="1" x14ac:dyDescent="0.25">
      <c r="A26" s="133" t="s">
        <v>160</v>
      </c>
      <c r="B26" s="203" t="s">
        <v>113</v>
      </c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3"/>
      <c r="O26" s="203"/>
      <c r="P26" s="132">
        <v>116516.9</v>
      </c>
      <c r="Q26" s="132">
        <v>116516.9</v>
      </c>
      <c r="R26" s="132">
        <v>116516.9</v>
      </c>
      <c r="S26" s="123"/>
      <c r="T26" s="122"/>
    </row>
    <row r="27" spans="1:26" s="117" customFormat="1" x14ac:dyDescent="0.25">
      <c r="A27" s="133" t="s">
        <v>110</v>
      </c>
      <c r="B27" s="203" t="s">
        <v>114</v>
      </c>
      <c r="C27" s="203"/>
      <c r="D27" s="203"/>
      <c r="E27" s="203"/>
      <c r="F27" s="203"/>
      <c r="G27" s="203"/>
      <c r="H27" s="203"/>
      <c r="I27" s="203"/>
      <c r="J27" s="203"/>
      <c r="K27" s="203"/>
      <c r="L27" s="203"/>
      <c r="M27" s="203"/>
      <c r="N27" s="203"/>
      <c r="O27" s="203"/>
      <c r="P27" s="135">
        <v>100</v>
      </c>
      <c r="Q27" s="132">
        <v>0</v>
      </c>
      <c r="R27" s="132">
        <v>0</v>
      </c>
      <c r="S27" s="123"/>
      <c r="T27" s="122"/>
      <c r="Y27" s="117">
        <v>-100</v>
      </c>
      <c r="Z27" s="117">
        <v>-100</v>
      </c>
    </row>
    <row r="28" spans="1:26" s="117" customFormat="1" x14ac:dyDescent="0.25">
      <c r="A28" s="137" t="s">
        <v>181</v>
      </c>
      <c r="B28" s="203" t="s">
        <v>189</v>
      </c>
      <c r="C28" s="203"/>
      <c r="D28" s="203"/>
      <c r="E28" s="203"/>
      <c r="F28" s="203"/>
      <c r="G28" s="203"/>
      <c r="H28" s="203"/>
      <c r="I28" s="203"/>
      <c r="J28" s="203"/>
      <c r="K28" s="203"/>
      <c r="L28" s="203"/>
      <c r="M28" s="203"/>
      <c r="N28" s="203"/>
      <c r="O28" s="203"/>
      <c r="P28" s="132">
        <v>800</v>
      </c>
      <c r="Q28" s="132">
        <v>800</v>
      </c>
      <c r="R28" s="132">
        <v>800</v>
      </c>
      <c r="S28" s="123"/>
      <c r="T28" s="122"/>
    </row>
    <row r="29" spans="1:26" s="124" customFormat="1" x14ac:dyDescent="0.25">
      <c r="A29" s="137" t="s">
        <v>182</v>
      </c>
      <c r="B29" s="206" t="s">
        <v>190</v>
      </c>
      <c r="C29" s="207"/>
      <c r="D29" s="207"/>
      <c r="E29" s="207"/>
      <c r="F29" s="207"/>
      <c r="G29" s="207"/>
      <c r="H29" s="207"/>
      <c r="I29" s="207"/>
      <c r="J29" s="207"/>
      <c r="K29" s="207"/>
      <c r="L29" s="207"/>
      <c r="M29" s="207"/>
      <c r="N29" s="208"/>
      <c r="O29" s="138"/>
      <c r="P29" s="139">
        <v>400</v>
      </c>
      <c r="Q29" s="139">
        <v>400</v>
      </c>
      <c r="R29" s="139">
        <v>400</v>
      </c>
      <c r="T29" s="97"/>
    </row>
    <row r="30" spans="1:26" s="117" customFormat="1" x14ac:dyDescent="0.25">
      <c r="A30" s="129" t="s">
        <v>185</v>
      </c>
      <c r="B30" s="204" t="s">
        <v>119</v>
      </c>
      <c r="C30" s="204"/>
      <c r="D30" s="204"/>
      <c r="E30" s="204"/>
      <c r="F30" s="204"/>
      <c r="G30" s="204"/>
      <c r="H30" s="204"/>
      <c r="I30" s="204"/>
      <c r="J30" s="204"/>
      <c r="K30" s="204"/>
      <c r="L30" s="204"/>
      <c r="M30" s="204"/>
      <c r="N30" s="204"/>
      <c r="O30" s="204"/>
      <c r="P30" s="135">
        <f>P31</f>
        <v>936435.527</v>
      </c>
      <c r="Q30" s="135">
        <f t="shared" ref="Q30:R30" si="2">Q31</f>
        <v>1279962.8</v>
      </c>
      <c r="R30" s="135">
        <f t="shared" si="2"/>
        <v>1063287.28</v>
      </c>
      <c r="S30" s="125"/>
      <c r="T30" s="115"/>
      <c r="U30" s="116"/>
    </row>
    <row r="31" spans="1:26" s="117" customFormat="1" ht="46.9" hidden="1" customHeight="1" x14ac:dyDescent="0.25">
      <c r="A31" s="129"/>
      <c r="B31" s="205" t="s">
        <v>120</v>
      </c>
      <c r="C31" s="205"/>
      <c r="D31" s="205"/>
      <c r="E31" s="205"/>
      <c r="F31" s="205"/>
      <c r="G31" s="205"/>
      <c r="H31" s="205"/>
      <c r="I31" s="205"/>
      <c r="J31" s="205"/>
      <c r="K31" s="205"/>
      <c r="L31" s="205"/>
      <c r="M31" s="205"/>
      <c r="N31" s="205"/>
      <c r="O31" s="205"/>
      <c r="P31" s="135">
        <f>P32+P33+P34+P35+P121+P122+P123</f>
        <v>936435.527</v>
      </c>
      <c r="Q31" s="135">
        <f>Q32+Q33+Q34+Q35+Q121+Q122+Q123</f>
        <v>1279962.8</v>
      </c>
      <c r="R31" s="135">
        <f t="shared" ref="R31" si="3">R32+R33+R34+R35+R121+R122+R123</f>
        <v>1063287.28</v>
      </c>
      <c r="S31" s="125"/>
      <c r="T31" s="115"/>
      <c r="U31" s="116"/>
    </row>
    <row r="32" spans="1:26" s="117" customFormat="1" x14ac:dyDescent="0.25">
      <c r="A32" s="133" t="s">
        <v>174</v>
      </c>
      <c r="B32" s="203" t="s">
        <v>117</v>
      </c>
      <c r="C32" s="203"/>
      <c r="D32" s="203"/>
      <c r="E32" s="203"/>
      <c r="F32" s="203"/>
      <c r="G32" s="203"/>
      <c r="H32" s="203"/>
      <c r="I32" s="203"/>
      <c r="J32" s="203"/>
      <c r="K32" s="203"/>
      <c r="L32" s="203"/>
      <c r="M32" s="203"/>
      <c r="N32" s="203"/>
      <c r="O32" s="203"/>
      <c r="P32" s="132">
        <v>50837</v>
      </c>
      <c r="Q32" s="132">
        <v>34185.599999999999</v>
      </c>
      <c r="R32" s="132">
        <v>34185.599999999999</v>
      </c>
      <c r="S32" s="123">
        <f>44655+6182</f>
        <v>50837</v>
      </c>
      <c r="T32" s="122">
        <v>34185.599999999999</v>
      </c>
      <c r="U32" s="117">
        <v>34185.599999999999</v>
      </c>
    </row>
    <row r="33" spans="1:21" s="117" customFormat="1" x14ac:dyDescent="0.25">
      <c r="A33" s="129" t="s">
        <v>186</v>
      </c>
      <c r="B33" s="203" t="s">
        <v>121</v>
      </c>
      <c r="C33" s="203"/>
      <c r="D33" s="203"/>
      <c r="E33" s="203"/>
      <c r="F33" s="203"/>
      <c r="G33" s="203"/>
      <c r="H33" s="203"/>
      <c r="I33" s="203"/>
      <c r="J33" s="203"/>
      <c r="K33" s="203"/>
      <c r="L33" s="203"/>
      <c r="M33" s="203"/>
      <c r="N33" s="203"/>
      <c r="O33" s="203"/>
      <c r="P33" s="132">
        <f>38346+84.8</f>
        <v>38430.800000000003</v>
      </c>
      <c r="Q33" s="132">
        <v>411397</v>
      </c>
      <c r="R33" s="132">
        <v>194689.88</v>
      </c>
      <c r="S33" s="123"/>
      <c r="T33" s="122"/>
    </row>
    <row r="34" spans="1:21" s="117" customFormat="1" x14ac:dyDescent="0.25">
      <c r="A34" s="129" t="s">
        <v>187</v>
      </c>
      <c r="B34" s="203" t="s">
        <v>122</v>
      </c>
      <c r="C34" s="203"/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3"/>
      <c r="O34" s="203"/>
      <c r="P34" s="132">
        <v>821520.2</v>
      </c>
      <c r="Q34" s="132">
        <v>808963.4</v>
      </c>
      <c r="R34" s="132">
        <v>808933.7</v>
      </c>
      <c r="S34" s="126">
        <f>SUBTOTAL(9,S14:S33)</f>
        <v>170259.75</v>
      </c>
      <c r="T34" s="126">
        <f>SUBTOTAL(9,T14:T33)</f>
        <v>153522.53999999998</v>
      </c>
      <c r="U34" s="126">
        <f>SUBTOTAL(9,U14:U33)</f>
        <v>34185.599999999999</v>
      </c>
    </row>
    <row r="35" spans="1:21" s="117" customFormat="1" x14ac:dyDescent="0.25">
      <c r="A35" s="129" t="s">
        <v>188</v>
      </c>
      <c r="B35" s="194" t="s">
        <v>123</v>
      </c>
      <c r="C35" s="195"/>
      <c r="D35" s="195"/>
      <c r="E35" s="195"/>
      <c r="F35" s="195"/>
      <c r="G35" s="195"/>
      <c r="H35" s="195"/>
      <c r="I35" s="195"/>
      <c r="J35" s="195"/>
      <c r="K35" s="196"/>
      <c r="L35" s="134"/>
      <c r="M35" s="134"/>
      <c r="N35" s="134"/>
      <c r="O35" s="134"/>
      <c r="P35" s="132">
        <v>23678</v>
      </c>
      <c r="Q35" s="132">
        <v>23540.5</v>
      </c>
      <c r="R35" s="132">
        <v>23601.8</v>
      </c>
      <c r="S35" s="123"/>
      <c r="T35" s="122"/>
    </row>
    <row r="36" spans="1:21" s="117" customFormat="1" hidden="1" x14ac:dyDescent="0.25">
      <c r="A36" s="140"/>
      <c r="B36" s="197"/>
      <c r="C36" s="198"/>
      <c r="D36" s="198"/>
      <c r="E36" s="198"/>
      <c r="F36" s="198"/>
      <c r="G36" s="198"/>
      <c r="H36" s="198"/>
      <c r="I36" s="198"/>
      <c r="J36" s="198"/>
      <c r="K36" s="198"/>
      <c r="L36" s="198"/>
      <c r="M36" s="198"/>
      <c r="N36" s="198"/>
      <c r="O36" s="199"/>
      <c r="P36" s="141"/>
      <c r="Q36" s="132"/>
      <c r="R36" s="142"/>
      <c r="S36" s="127"/>
      <c r="T36" s="122"/>
    </row>
    <row r="37" spans="1:21" s="117" customFormat="1" hidden="1" x14ac:dyDescent="0.25">
      <c r="A37" s="140"/>
      <c r="B37" s="197"/>
      <c r="C37" s="198"/>
      <c r="D37" s="198"/>
      <c r="E37" s="198"/>
      <c r="F37" s="198"/>
      <c r="G37" s="198"/>
      <c r="H37" s="198"/>
      <c r="I37" s="198"/>
      <c r="J37" s="198"/>
      <c r="K37" s="198"/>
      <c r="L37" s="198"/>
      <c r="M37" s="198"/>
      <c r="N37" s="198"/>
      <c r="O37" s="199"/>
      <c r="P37" s="143"/>
      <c r="Q37" s="132"/>
      <c r="R37" s="142"/>
      <c r="S37" s="127"/>
      <c r="T37" s="122"/>
    </row>
    <row r="38" spans="1:21" s="117" customFormat="1" hidden="1" x14ac:dyDescent="0.25">
      <c r="A38" s="140"/>
      <c r="B38" s="197"/>
      <c r="C38" s="198"/>
      <c r="D38" s="198"/>
      <c r="E38" s="198"/>
      <c r="F38" s="198"/>
      <c r="G38" s="198"/>
      <c r="H38" s="198"/>
      <c r="I38" s="198"/>
      <c r="J38" s="198"/>
      <c r="K38" s="198"/>
      <c r="L38" s="198"/>
      <c r="M38" s="198"/>
      <c r="N38" s="198"/>
      <c r="O38" s="199"/>
      <c r="P38" s="143"/>
      <c r="Q38" s="132"/>
      <c r="R38" s="142"/>
      <c r="S38" s="127"/>
      <c r="T38" s="122"/>
    </row>
    <row r="39" spans="1:21" s="117" customFormat="1" hidden="1" x14ac:dyDescent="0.25">
      <c r="A39" s="140"/>
      <c r="B39" s="197"/>
      <c r="C39" s="198"/>
      <c r="D39" s="198"/>
      <c r="E39" s="198"/>
      <c r="F39" s="198"/>
      <c r="G39" s="198"/>
      <c r="H39" s="198"/>
      <c r="I39" s="198"/>
      <c r="J39" s="198"/>
      <c r="K39" s="198"/>
      <c r="L39" s="198"/>
      <c r="M39" s="198"/>
      <c r="N39" s="198"/>
      <c r="O39" s="199"/>
      <c r="P39" s="143"/>
      <c r="Q39" s="132"/>
      <c r="R39" s="142"/>
      <c r="S39" s="127"/>
      <c r="T39" s="122"/>
    </row>
    <row r="40" spans="1:21" s="117" customFormat="1" hidden="1" x14ac:dyDescent="0.25">
      <c r="A40" s="140"/>
      <c r="B40" s="197"/>
      <c r="C40" s="198"/>
      <c r="D40" s="198"/>
      <c r="E40" s="198"/>
      <c r="F40" s="198"/>
      <c r="G40" s="198"/>
      <c r="H40" s="198"/>
      <c r="I40" s="198"/>
      <c r="J40" s="198"/>
      <c r="K40" s="198"/>
      <c r="L40" s="198"/>
      <c r="M40" s="198"/>
      <c r="N40" s="198"/>
      <c r="O40" s="199"/>
      <c r="P40" s="143"/>
      <c r="Q40" s="132"/>
      <c r="R40" s="142"/>
      <c r="S40" s="127"/>
      <c r="T40" s="122"/>
    </row>
    <row r="41" spans="1:21" s="117" customFormat="1" hidden="1" x14ac:dyDescent="0.25">
      <c r="A41" s="140"/>
      <c r="B41" s="197"/>
      <c r="C41" s="198"/>
      <c r="D41" s="198"/>
      <c r="E41" s="198"/>
      <c r="F41" s="198"/>
      <c r="G41" s="198"/>
      <c r="H41" s="198"/>
      <c r="I41" s="198"/>
      <c r="J41" s="198"/>
      <c r="K41" s="198"/>
      <c r="L41" s="198"/>
      <c r="M41" s="198"/>
      <c r="N41" s="198"/>
      <c r="O41" s="199"/>
      <c r="P41" s="143"/>
      <c r="Q41" s="132"/>
      <c r="R41" s="142"/>
      <c r="S41" s="127"/>
      <c r="T41" s="122"/>
    </row>
    <row r="42" spans="1:21" s="117" customFormat="1" hidden="1" x14ac:dyDescent="0.25">
      <c r="A42" s="140"/>
      <c r="B42" s="197"/>
      <c r="C42" s="198"/>
      <c r="D42" s="198"/>
      <c r="E42" s="198"/>
      <c r="F42" s="198"/>
      <c r="G42" s="198"/>
      <c r="H42" s="198"/>
      <c r="I42" s="198"/>
      <c r="J42" s="198"/>
      <c r="K42" s="198"/>
      <c r="L42" s="198"/>
      <c r="M42" s="198"/>
      <c r="N42" s="198"/>
      <c r="O42" s="199"/>
      <c r="P42" s="143"/>
      <c r="Q42" s="132"/>
      <c r="R42" s="142"/>
      <c r="S42" s="127"/>
      <c r="T42" s="122"/>
    </row>
    <row r="43" spans="1:21" s="117" customFormat="1" hidden="1" x14ac:dyDescent="0.25">
      <c r="A43" s="140"/>
      <c r="B43" s="197"/>
      <c r="C43" s="198"/>
      <c r="D43" s="198"/>
      <c r="E43" s="198"/>
      <c r="F43" s="198"/>
      <c r="G43" s="198"/>
      <c r="H43" s="198"/>
      <c r="I43" s="198"/>
      <c r="J43" s="198"/>
      <c r="K43" s="198"/>
      <c r="L43" s="198"/>
      <c r="M43" s="198"/>
      <c r="N43" s="198"/>
      <c r="O43" s="199"/>
      <c r="P43" s="143"/>
      <c r="Q43" s="132"/>
      <c r="R43" s="142"/>
      <c r="S43" s="127"/>
      <c r="T43" s="122"/>
    </row>
    <row r="44" spans="1:21" s="117" customFormat="1" hidden="1" x14ac:dyDescent="0.25">
      <c r="A44" s="140"/>
      <c r="B44" s="197"/>
      <c r="C44" s="198"/>
      <c r="D44" s="198"/>
      <c r="E44" s="198"/>
      <c r="F44" s="198"/>
      <c r="G44" s="198"/>
      <c r="H44" s="198"/>
      <c r="I44" s="198"/>
      <c r="J44" s="198"/>
      <c r="K44" s="198"/>
      <c r="L44" s="198"/>
      <c r="M44" s="198"/>
      <c r="N44" s="198"/>
      <c r="O44" s="199"/>
      <c r="P44" s="143"/>
      <c r="Q44" s="132"/>
      <c r="R44" s="142"/>
      <c r="S44" s="127"/>
      <c r="T44" s="122"/>
    </row>
    <row r="45" spans="1:21" s="117" customFormat="1" hidden="1" x14ac:dyDescent="0.25">
      <c r="A45" s="140"/>
      <c r="B45" s="197"/>
      <c r="C45" s="198"/>
      <c r="D45" s="198"/>
      <c r="E45" s="198"/>
      <c r="F45" s="198"/>
      <c r="G45" s="198"/>
      <c r="H45" s="198"/>
      <c r="I45" s="198"/>
      <c r="J45" s="198"/>
      <c r="K45" s="198"/>
      <c r="L45" s="198"/>
      <c r="M45" s="198"/>
      <c r="N45" s="198"/>
      <c r="O45" s="199"/>
      <c r="P45" s="143"/>
      <c r="Q45" s="132"/>
      <c r="R45" s="142"/>
      <c r="S45" s="127"/>
      <c r="T45" s="122"/>
    </row>
    <row r="46" spans="1:21" s="117" customFormat="1" hidden="1" x14ac:dyDescent="0.25">
      <c r="A46" s="140"/>
      <c r="B46" s="197"/>
      <c r="C46" s="198"/>
      <c r="D46" s="198"/>
      <c r="E46" s="198"/>
      <c r="F46" s="198"/>
      <c r="G46" s="198"/>
      <c r="H46" s="198"/>
      <c r="I46" s="198"/>
      <c r="J46" s="198"/>
      <c r="K46" s="198"/>
      <c r="L46" s="198"/>
      <c r="M46" s="198"/>
      <c r="N46" s="198"/>
      <c r="O46" s="199"/>
      <c r="P46" s="143"/>
      <c r="Q46" s="132"/>
      <c r="R46" s="142"/>
      <c r="S46" s="127"/>
      <c r="T46" s="122"/>
    </row>
    <row r="47" spans="1:21" s="117" customFormat="1" hidden="1" x14ac:dyDescent="0.25">
      <c r="A47" s="140"/>
      <c r="B47" s="197"/>
      <c r="C47" s="198"/>
      <c r="D47" s="198"/>
      <c r="E47" s="198"/>
      <c r="F47" s="198"/>
      <c r="G47" s="198"/>
      <c r="H47" s="198"/>
      <c r="I47" s="198"/>
      <c r="J47" s="198"/>
      <c r="K47" s="198"/>
      <c r="L47" s="198"/>
      <c r="M47" s="198"/>
      <c r="N47" s="198"/>
      <c r="O47" s="199"/>
      <c r="P47" s="143"/>
      <c r="Q47" s="132"/>
      <c r="R47" s="142"/>
      <c r="S47" s="127"/>
      <c r="T47" s="122"/>
    </row>
    <row r="48" spans="1:21" s="117" customFormat="1" ht="15.6" hidden="1" customHeight="1" x14ac:dyDescent="0.25">
      <c r="A48" s="140"/>
      <c r="B48" s="214"/>
      <c r="C48" s="215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6"/>
      <c r="P48" s="143"/>
      <c r="Q48" s="132"/>
      <c r="R48" s="142"/>
      <c r="S48" s="127"/>
      <c r="T48" s="122"/>
    </row>
    <row r="49" spans="1:20" s="117" customFormat="1" ht="15.6" hidden="1" customHeight="1" x14ac:dyDescent="0.25">
      <c r="A49" s="140"/>
      <c r="B49" s="217"/>
      <c r="C49" s="218"/>
      <c r="D49" s="218"/>
      <c r="E49" s="218"/>
      <c r="F49" s="218"/>
      <c r="G49" s="218"/>
      <c r="H49" s="218"/>
      <c r="I49" s="218"/>
      <c r="J49" s="218"/>
      <c r="K49" s="218"/>
      <c r="L49" s="218"/>
      <c r="M49" s="218"/>
      <c r="N49" s="218"/>
      <c r="O49" s="219"/>
      <c r="P49" s="143"/>
      <c r="Q49" s="132"/>
      <c r="R49" s="142"/>
      <c r="S49" s="127"/>
      <c r="T49" s="122"/>
    </row>
    <row r="50" spans="1:20" s="117" customFormat="1" ht="15.6" hidden="1" customHeight="1" x14ac:dyDescent="0.25">
      <c r="A50" s="140"/>
      <c r="B50" s="194"/>
      <c r="C50" s="195"/>
      <c r="D50" s="195"/>
      <c r="E50" s="195"/>
      <c r="F50" s="195"/>
      <c r="G50" s="195"/>
      <c r="H50" s="195"/>
      <c r="I50" s="195"/>
      <c r="J50" s="195"/>
      <c r="K50" s="195"/>
      <c r="L50" s="195"/>
      <c r="M50" s="195"/>
      <c r="N50" s="195"/>
      <c r="O50" s="196"/>
      <c r="P50" s="143"/>
      <c r="Q50" s="132"/>
      <c r="R50" s="142"/>
      <c r="S50" s="127"/>
      <c r="T50" s="122"/>
    </row>
    <row r="51" spans="1:20" s="117" customFormat="1" hidden="1" x14ac:dyDescent="0.25">
      <c r="A51" s="140"/>
      <c r="B51" s="200"/>
      <c r="C51" s="201"/>
      <c r="D51" s="201"/>
      <c r="E51" s="201"/>
      <c r="F51" s="201"/>
      <c r="G51" s="201"/>
      <c r="H51" s="201"/>
      <c r="I51" s="201"/>
      <c r="J51" s="201"/>
      <c r="K51" s="201"/>
      <c r="L51" s="201"/>
      <c r="M51" s="201"/>
      <c r="N51" s="201"/>
      <c r="O51" s="202"/>
      <c r="P51" s="130"/>
      <c r="Q51" s="135"/>
      <c r="R51" s="144"/>
      <c r="S51" s="114"/>
      <c r="T51" s="122"/>
    </row>
    <row r="52" spans="1:20" s="117" customFormat="1" hidden="1" x14ac:dyDescent="0.25">
      <c r="A52" s="140"/>
      <c r="B52" s="200"/>
      <c r="C52" s="201"/>
      <c r="D52" s="201"/>
      <c r="E52" s="201"/>
      <c r="F52" s="201"/>
      <c r="G52" s="201"/>
      <c r="H52" s="201"/>
      <c r="I52" s="201"/>
      <c r="J52" s="201"/>
      <c r="K52" s="201"/>
      <c r="L52" s="201"/>
      <c r="M52" s="201"/>
      <c r="N52" s="201"/>
      <c r="O52" s="202"/>
      <c r="P52" s="143"/>
      <c r="Q52" s="132"/>
      <c r="R52" s="142"/>
      <c r="S52" s="127"/>
      <c r="T52" s="122"/>
    </row>
    <row r="53" spans="1:20" s="117" customFormat="1" hidden="1" x14ac:dyDescent="0.25">
      <c r="A53" s="140"/>
      <c r="B53" s="200"/>
      <c r="C53" s="201"/>
      <c r="D53" s="201"/>
      <c r="E53" s="201"/>
      <c r="F53" s="201"/>
      <c r="G53" s="201"/>
      <c r="H53" s="201"/>
      <c r="I53" s="201"/>
      <c r="J53" s="201"/>
      <c r="K53" s="201"/>
      <c r="L53" s="201"/>
      <c r="M53" s="201"/>
      <c r="N53" s="201"/>
      <c r="O53" s="202"/>
      <c r="P53" s="143"/>
      <c r="Q53" s="132"/>
      <c r="R53" s="142"/>
      <c r="S53" s="127"/>
      <c r="T53" s="122"/>
    </row>
    <row r="54" spans="1:20" s="117" customFormat="1" hidden="1" x14ac:dyDescent="0.25">
      <c r="A54" s="140"/>
      <c r="B54" s="200"/>
      <c r="C54" s="201"/>
      <c r="D54" s="201"/>
      <c r="E54" s="201"/>
      <c r="F54" s="201"/>
      <c r="G54" s="201"/>
      <c r="H54" s="201"/>
      <c r="I54" s="201"/>
      <c r="J54" s="201"/>
      <c r="K54" s="201"/>
      <c r="L54" s="201"/>
      <c r="M54" s="201"/>
      <c r="N54" s="201"/>
      <c r="O54" s="202"/>
      <c r="P54" s="143"/>
      <c r="Q54" s="132"/>
      <c r="R54" s="142"/>
      <c r="S54" s="127"/>
      <c r="T54" s="122"/>
    </row>
    <row r="55" spans="1:20" s="117" customFormat="1" hidden="1" x14ac:dyDescent="0.25">
      <c r="A55" s="140"/>
      <c r="B55" s="200"/>
      <c r="C55" s="201"/>
      <c r="D55" s="201"/>
      <c r="E55" s="201"/>
      <c r="F55" s="202"/>
      <c r="G55" s="134"/>
      <c r="H55" s="134"/>
      <c r="I55" s="134"/>
      <c r="J55" s="134"/>
      <c r="K55" s="145"/>
      <c r="L55" s="145"/>
      <c r="M55" s="145"/>
      <c r="N55" s="145"/>
      <c r="O55" s="145"/>
      <c r="P55" s="143"/>
      <c r="Q55" s="132"/>
      <c r="R55" s="142"/>
      <c r="S55" s="127"/>
      <c r="T55" s="122"/>
    </row>
    <row r="56" spans="1:20" s="117" customFormat="1" hidden="1" x14ac:dyDescent="0.25">
      <c r="A56" s="140"/>
      <c r="B56" s="200"/>
      <c r="C56" s="201"/>
      <c r="D56" s="201"/>
      <c r="E56" s="201"/>
      <c r="F56" s="201"/>
      <c r="G56" s="201"/>
      <c r="H56" s="201"/>
      <c r="I56" s="201"/>
      <c r="J56" s="201"/>
      <c r="K56" s="201"/>
      <c r="L56" s="201"/>
      <c r="M56" s="201"/>
      <c r="N56" s="201"/>
      <c r="O56" s="202"/>
      <c r="P56" s="130"/>
      <c r="Q56" s="135"/>
      <c r="R56" s="144"/>
      <c r="S56" s="114"/>
      <c r="T56" s="122"/>
    </row>
    <row r="57" spans="1:20" s="117" customFormat="1" hidden="1" x14ac:dyDescent="0.25">
      <c r="A57" s="140"/>
      <c r="B57" s="200"/>
      <c r="C57" s="201"/>
      <c r="D57" s="201"/>
      <c r="E57" s="201"/>
      <c r="F57" s="201"/>
      <c r="G57" s="201"/>
      <c r="H57" s="201"/>
      <c r="I57" s="201"/>
      <c r="J57" s="201"/>
      <c r="K57" s="201"/>
      <c r="L57" s="201"/>
      <c r="M57" s="201"/>
      <c r="N57" s="201"/>
      <c r="O57" s="202"/>
      <c r="P57" s="130"/>
      <c r="Q57" s="135"/>
      <c r="R57" s="144"/>
      <c r="S57" s="114"/>
      <c r="T57" s="122"/>
    </row>
    <row r="58" spans="1:20" s="117" customFormat="1" hidden="1" x14ac:dyDescent="0.25">
      <c r="A58" s="140"/>
      <c r="B58" s="140"/>
      <c r="C58" s="140"/>
      <c r="D58" s="140"/>
      <c r="E58" s="140"/>
      <c r="F58" s="140"/>
      <c r="G58" s="140"/>
      <c r="H58" s="140"/>
      <c r="I58" s="140"/>
      <c r="J58" s="140"/>
      <c r="K58" s="146"/>
      <c r="L58" s="146"/>
      <c r="M58" s="146"/>
      <c r="N58" s="146"/>
      <c r="O58" s="146"/>
      <c r="P58" s="147"/>
      <c r="Q58" s="147"/>
      <c r="R58" s="147"/>
      <c r="T58" s="122"/>
    </row>
    <row r="59" spans="1:20" s="117" customFormat="1" hidden="1" x14ac:dyDescent="0.25">
      <c r="A59" s="140"/>
      <c r="B59" s="140"/>
      <c r="C59" s="140"/>
      <c r="D59" s="140"/>
      <c r="E59" s="140"/>
      <c r="F59" s="140"/>
      <c r="G59" s="140"/>
      <c r="H59" s="140"/>
      <c r="I59" s="140"/>
      <c r="J59" s="140"/>
      <c r="K59" s="146"/>
      <c r="L59" s="146"/>
      <c r="M59" s="146"/>
      <c r="N59" s="146"/>
      <c r="O59" s="146"/>
      <c r="P59" s="147"/>
      <c r="Q59" s="147"/>
      <c r="R59" s="147"/>
      <c r="T59" s="122"/>
    </row>
    <row r="60" spans="1:20" s="117" customFormat="1" hidden="1" x14ac:dyDescent="0.25">
      <c r="A60" s="140"/>
      <c r="B60" s="140"/>
      <c r="C60" s="140"/>
      <c r="D60" s="140"/>
      <c r="E60" s="140"/>
      <c r="F60" s="140"/>
      <c r="G60" s="140"/>
      <c r="H60" s="140"/>
      <c r="I60" s="140"/>
      <c r="J60" s="140"/>
      <c r="K60" s="146"/>
      <c r="L60" s="146"/>
      <c r="M60" s="146"/>
      <c r="N60" s="146"/>
      <c r="O60" s="146"/>
      <c r="P60" s="147"/>
      <c r="Q60" s="147"/>
      <c r="R60" s="147"/>
      <c r="T60" s="122"/>
    </row>
    <row r="61" spans="1:20" s="117" customFormat="1" hidden="1" x14ac:dyDescent="0.25">
      <c r="A61" s="140"/>
      <c r="B61" s="140" t="s">
        <v>152</v>
      </c>
      <c r="C61" s="140"/>
      <c r="D61" s="140"/>
      <c r="E61" s="140"/>
      <c r="F61" s="140"/>
      <c r="G61" s="140"/>
      <c r="H61" s="140"/>
      <c r="I61" s="140"/>
      <c r="J61" s="140"/>
      <c r="K61" s="146"/>
      <c r="L61" s="146"/>
      <c r="M61" s="146"/>
      <c r="N61" s="146"/>
      <c r="O61" s="146"/>
      <c r="P61" s="147">
        <v>37058.6</v>
      </c>
      <c r="Q61" s="147">
        <v>28839.3</v>
      </c>
      <c r="R61" s="147">
        <v>28839.3</v>
      </c>
      <c r="S61" s="116"/>
      <c r="T61" s="115"/>
    </row>
    <row r="62" spans="1:20" s="117" customFormat="1" hidden="1" x14ac:dyDescent="0.25">
      <c r="A62" s="140"/>
      <c r="B62" s="140" t="s">
        <v>153</v>
      </c>
      <c r="C62" s="140"/>
      <c r="D62" s="140"/>
      <c r="E62" s="140"/>
      <c r="F62" s="140"/>
      <c r="G62" s="140"/>
      <c r="H62" s="140"/>
      <c r="I62" s="140"/>
      <c r="J62" s="140"/>
      <c r="K62" s="146"/>
      <c r="L62" s="146"/>
      <c r="M62" s="146"/>
      <c r="N62" s="146"/>
      <c r="O62" s="146"/>
      <c r="P62" s="147">
        <v>5130.3999999999996</v>
      </c>
      <c r="Q62" s="147"/>
      <c r="R62" s="147"/>
      <c r="S62" s="116"/>
      <c r="T62" s="115"/>
    </row>
    <row r="63" spans="1:20" s="117" customFormat="1" hidden="1" x14ac:dyDescent="0.25">
      <c r="A63" s="140"/>
      <c r="B63" s="140" t="s">
        <v>154</v>
      </c>
      <c r="C63" s="140"/>
      <c r="D63" s="140"/>
      <c r="E63" s="140"/>
      <c r="F63" s="140"/>
      <c r="G63" s="140"/>
      <c r="H63" s="140"/>
      <c r="I63" s="140"/>
      <c r="J63" s="140"/>
      <c r="K63" s="146"/>
      <c r="L63" s="146"/>
      <c r="M63" s="146"/>
      <c r="N63" s="146"/>
      <c r="O63" s="146"/>
      <c r="P63" s="147">
        <v>1570.1</v>
      </c>
      <c r="Q63" s="147"/>
      <c r="R63" s="147"/>
      <c r="S63" s="116"/>
      <c r="T63" s="115"/>
    </row>
    <row r="64" spans="1:20" s="117" customFormat="1" hidden="1" x14ac:dyDescent="0.25">
      <c r="A64" s="140"/>
      <c r="B64" s="140"/>
      <c r="C64" s="140"/>
      <c r="D64" s="140"/>
      <c r="E64" s="140"/>
      <c r="F64" s="140"/>
      <c r="G64" s="140"/>
      <c r="H64" s="140"/>
      <c r="I64" s="140"/>
      <c r="J64" s="140"/>
      <c r="K64" s="146"/>
      <c r="L64" s="146"/>
      <c r="M64" s="146"/>
      <c r="N64" s="146"/>
      <c r="O64" s="146"/>
      <c r="P64" s="147">
        <v>0</v>
      </c>
      <c r="Q64" s="147"/>
      <c r="R64" s="147"/>
      <c r="S64" s="116"/>
      <c r="T64" s="115"/>
    </row>
    <row r="65" spans="1:20" s="117" customFormat="1" hidden="1" x14ac:dyDescent="0.25">
      <c r="A65" s="140"/>
      <c r="B65" s="140"/>
      <c r="C65" s="140"/>
      <c r="D65" s="140"/>
      <c r="E65" s="140"/>
      <c r="F65" s="140"/>
      <c r="G65" s="140"/>
      <c r="H65" s="140"/>
      <c r="I65" s="140"/>
      <c r="J65" s="140"/>
      <c r="K65" s="146"/>
      <c r="L65" s="146"/>
      <c r="M65" s="146"/>
      <c r="N65" s="146"/>
      <c r="O65" s="146"/>
      <c r="P65" s="147">
        <f>SUM(P61:P64)</f>
        <v>43759.1</v>
      </c>
      <c r="Q65" s="147">
        <f>SUM(Q61:Q64)</f>
        <v>28839.3</v>
      </c>
      <c r="R65" s="147">
        <f>SUM(R61:R64)</f>
        <v>28839.3</v>
      </c>
      <c r="S65" s="116"/>
      <c r="T65" s="115"/>
    </row>
    <row r="66" spans="1:20" s="117" customFormat="1" hidden="1" x14ac:dyDescent="0.25">
      <c r="A66" s="140"/>
      <c r="B66" s="140" t="s">
        <v>130</v>
      </c>
      <c r="C66" s="140"/>
      <c r="D66" s="140"/>
      <c r="E66" s="140"/>
      <c r="F66" s="140"/>
      <c r="G66" s="140"/>
      <c r="H66" s="140"/>
      <c r="I66" s="140"/>
      <c r="J66" s="140"/>
      <c r="K66" s="146"/>
      <c r="L66" s="146"/>
      <c r="M66" s="146"/>
      <c r="N66" s="146"/>
      <c r="O66" s="146"/>
      <c r="P66" s="147">
        <v>3</v>
      </c>
      <c r="Q66" s="147">
        <v>3</v>
      </c>
      <c r="R66" s="147">
        <v>3</v>
      </c>
      <c r="S66" s="116"/>
      <c r="T66" s="115"/>
    </row>
    <row r="67" spans="1:20" s="117" customFormat="1" hidden="1" x14ac:dyDescent="0.25">
      <c r="A67" s="140"/>
      <c r="B67" s="140" t="s">
        <v>131</v>
      </c>
      <c r="C67" s="140"/>
      <c r="D67" s="140"/>
      <c r="E67" s="140"/>
      <c r="F67" s="140"/>
      <c r="G67" s="140"/>
      <c r="H67" s="140"/>
      <c r="I67" s="140"/>
      <c r="J67" s="140"/>
      <c r="K67" s="146"/>
      <c r="L67" s="146"/>
      <c r="M67" s="146"/>
      <c r="N67" s="146"/>
      <c r="O67" s="146"/>
      <c r="P67" s="147">
        <v>1811.6</v>
      </c>
      <c r="Q67" s="147">
        <v>1824.5</v>
      </c>
      <c r="R67" s="147">
        <v>3625.3</v>
      </c>
      <c r="S67" s="116"/>
      <c r="T67" s="115"/>
    </row>
    <row r="68" spans="1:20" s="117" customFormat="1" hidden="1" x14ac:dyDescent="0.25">
      <c r="A68" s="140"/>
      <c r="B68" s="140" t="s">
        <v>132</v>
      </c>
      <c r="C68" s="140"/>
      <c r="D68" s="140"/>
      <c r="E68" s="140"/>
      <c r="F68" s="140"/>
      <c r="G68" s="140"/>
      <c r="H68" s="140"/>
      <c r="I68" s="140"/>
      <c r="J68" s="140"/>
      <c r="K68" s="146"/>
      <c r="L68" s="146"/>
      <c r="M68" s="146"/>
      <c r="N68" s="146"/>
      <c r="O68" s="146"/>
      <c r="P68" s="147">
        <v>916.5</v>
      </c>
      <c r="Q68" s="147">
        <v>916.5</v>
      </c>
      <c r="R68" s="147">
        <v>916.5</v>
      </c>
      <c r="S68" s="116"/>
      <c r="T68" s="115"/>
    </row>
    <row r="69" spans="1:20" s="117" customFormat="1" hidden="1" x14ac:dyDescent="0.25">
      <c r="A69" s="140"/>
      <c r="B69" s="140" t="s">
        <v>133</v>
      </c>
      <c r="C69" s="140"/>
      <c r="D69" s="140"/>
      <c r="E69" s="140"/>
      <c r="F69" s="140"/>
      <c r="G69" s="140"/>
      <c r="H69" s="140"/>
      <c r="I69" s="140"/>
      <c r="J69" s="140"/>
      <c r="K69" s="146"/>
      <c r="L69" s="146"/>
      <c r="M69" s="146"/>
      <c r="N69" s="146"/>
      <c r="O69" s="146"/>
      <c r="P69" s="147">
        <v>12</v>
      </c>
      <c r="Q69" s="147">
        <v>12</v>
      </c>
      <c r="R69" s="147">
        <v>12</v>
      </c>
      <c r="S69" s="116"/>
      <c r="T69" s="115"/>
    </row>
    <row r="70" spans="1:20" s="117" customFormat="1" hidden="1" x14ac:dyDescent="0.25">
      <c r="A70" s="140"/>
      <c r="B70" s="140" t="s">
        <v>134</v>
      </c>
      <c r="C70" s="140"/>
      <c r="D70" s="140"/>
      <c r="E70" s="140"/>
      <c r="F70" s="140"/>
      <c r="G70" s="140"/>
      <c r="H70" s="140"/>
      <c r="I70" s="140"/>
      <c r="J70" s="140"/>
      <c r="K70" s="146"/>
      <c r="L70" s="146"/>
      <c r="M70" s="146"/>
      <c r="N70" s="146"/>
      <c r="O70" s="146"/>
      <c r="P70" s="147">
        <v>3232.7</v>
      </c>
      <c r="Q70" s="147">
        <v>3663.8</v>
      </c>
      <c r="R70" s="147">
        <v>4310</v>
      </c>
      <c r="S70" s="116"/>
      <c r="T70" s="115"/>
    </row>
    <row r="71" spans="1:20" s="117" customFormat="1" hidden="1" x14ac:dyDescent="0.25">
      <c r="A71" s="140"/>
      <c r="B71" s="140" t="s">
        <v>139</v>
      </c>
      <c r="C71" s="140"/>
      <c r="D71" s="140"/>
      <c r="E71" s="140"/>
      <c r="F71" s="140"/>
      <c r="G71" s="140"/>
      <c r="H71" s="140"/>
      <c r="I71" s="140"/>
      <c r="J71" s="140"/>
      <c r="K71" s="146"/>
      <c r="L71" s="146"/>
      <c r="M71" s="146"/>
      <c r="N71" s="146"/>
      <c r="O71" s="146"/>
      <c r="P71" s="147">
        <v>2208.3000000000002</v>
      </c>
      <c r="Q71" s="147">
        <v>2208.3000000000002</v>
      </c>
      <c r="R71" s="147">
        <v>2208.3000000000002</v>
      </c>
      <c r="S71" s="116"/>
      <c r="T71" s="115"/>
    </row>
    <row r="72" spans="1:20" s="117" customFormat="1" hidden="1" x14ac:dyDescent="0.25">
      <c r="A72" s="140"/>
      <c r="B72" s="140" t="s">
        <v>135</v>
      </c>
      <c r="C72" s="140"/>
      <c r="D72" s="140"/>
      <c r="E72" s="140"/>
      <c r="F72" s="140"/>
      <c r="G72" s="140"/>
      <c r="H72" s="140"/>
      <c r="I72" s="140"/>
      <c r="J72" s="140"/>
      <c r="K72" s="146"/>
      <c r="L72" s="146"/>
      <c r="M72" s="146"/>
      <c r="N72" s="146"/>
      <c r="O72" s="146"/>
      <c r="P72" s="147">
        <v>263797.8</v>
      </c>
      <c r="Q72" s="147">
        <v>260746.6</v>
      </c>
      <c r="R72" s="147">
        <v>260746.6</v>
      </c>
      <c r="S72" s="116"/>
      <c r="T72" s="115"/>
    </row>
    <row r="73" spans="1:20" s="117" customFormat="1" hidden="1" x14ac:dyDescent="0.25">
      <c r="A73" s="140"/>
      <c r="B73" s="140" t="s">
        <v>136</v>
      </c>
      <c r="C73" s="140"/>
      <c r="D73" s="140"/>
      <c r="E73" s="140"/>
      <c r="F73" s="140"/>
      <c r="G73" s="140"/>
      <c r="H73" s="140"/>
      <c r="I73" s="140"/>
      <c r="J73" s="140"/>
      <c r="K73" s="146"/>
      <c r="L73" s="146"/>
      <c r="M73" s="146"/>
      <c r="N73" s="146"/>
      <c r="O73" s="146"/>
      <c r="P73" s="147">
        <v>155762</v>
      </c>
      <c r="Q73" s="147">
        <v>145390.20000000001</v>
      </c>
      <c r="R73" s="147">
        <v>145390.20000000001</v>
      </c>
      <c r="S73" s="116"/>
      <c r="T73" s="115"/>
    </row>
    <row r="74" spans="1:20" s="117" customFormat="1" hidden="1" x14ac:dyDescent="0.25">
      <c r="A74" s="140"/>
      <c r="B74" s="140" t="s">
        <v>137</v>
      </c>
      <c r="C74" s="140"/>
      <c r="D74" s="140"/>
      <c r="E74" s="140"/>
      <c r="F74" s="140"/>
      <c r="G74" s="140"/>
      <c r="H74" s="140"/>
      <c r="I74" s="140"/>
      <c r="J74" s="140"/>
      <c r="K74" s="146"/>
      <c r="L74" s="146"/>
      <c r="M74" s="146"/>
      <c r="N74" s="146"/>
      <c r="O74" s="146"/>
      <c r="P74" s="147">
        <v>11627.6</v>
      </c>
      <c r="Q74" s="147">
        <v>11627.6</v>
      </c>
      <c r="R74" s="147">
        <v>11627.6</v>
      </c>
      <c r="S74" s="116"/>
      <c r="T74" s="115"/>
    </row>
    <row r="75" spans="1:20" s="117" customFormat="1" hidden="1" x14ac:dyDescent="0.25">
      <c r="A75" s="140"/>
      <c r="B75" s="140" t="s">
        <v>138</v>
      </c>
      <c r="C75" s="140"/>
      <c r="D75" s="140"/>
      <c r="E75" s="140"/>
      <c r="F75" s="140"/>
      <c r="G75" s="140"/>
      <c r="H75" s="140"/>
      <c r="I75" s="140"/>
      <c r="J75" s="140"/>
      <c r="K75" s="146"/>
      <c r="L75" s="146"/>
      <c r="M75" s="146"/>
      <c r="N75" s="146"/>
      <c r="O75" s="146"/>
      <c r="P75" s="147">
        <v>773.2</v>
      </c>
      <c r="Q75" s="147">
        <v>773.2</v>
      </c>
      <c r="R75" s="147">
        <v>773.2</v>
      </c>
      <c r="S75" s="116"/>
      <c r="T75" s="115"/>
    </row>
    <row r="76" spans="1:20" s="117" customFormat="1" hidden="1" x14ac:dyDescent="0.25">
      <c r="A76" s="140"/>
      <c r="B76" s="140" t="s">
        <v>140</v>
      </c>
      <c r="C76" s="140"/>
      <c r="D76" s="140"/>
      <c r="E76" s="140"/>
      <c r="F76" s="140"/>
      <c r="G76" s="140"/>
      <c r="H76" s="140"/>
      <c r="I76" s="140"/>
      <c r="J76" s="140"/>
      <c r="K76" s="146"/>
      <c r="L76" s="146"/>
      <c r="M76" s="146"/>
      <c r="N76" s="146"/>
      <c r="O76" s="146"/>
      <c r="P76" s="147">
        <v>1167.9000000000001</v>
      </c>
      <c r="Q76" s="147">
        <v>1238.4000000000001</v>
      </c>
      <c r="R76" s="147">
        <v>1238.4000000000001</v>
      </c>
      <c r="S76" s="116"/>
      <c r="T76" s="115"/>
    </row>
    <row r="77" spans="1:20" s="117" customFormat="1" hidden="1" x14ac:dyDescent="0.25">
      <c r="A77" s="140"/>
      <c r="B77" s="140" t="s">
        <v>141</v>
      </c>
      <c r="C77" s="140"/>
      <c r="D77" s="140"/>
      <c r="E77" s="140"/>
      <c r="F77" s="140"/>
      <c r="G77" s="140"/>
      <c r="H77" s="140"/>
      <c r="I77" s="140"/>
      <c r="J77" s="140"/>
      <c r="K77" s="146"/>
      <c r="L77" s="146"/>
      <c r="M77" s="146"/>
      <c r="N77" s="146"/>
      <c r="O77" s="146"/>
      <c r="P77" s="147">
        <v>2628.6</v>
      </c>
      <c r="Q77" s="147">
        <v>2671.1</v>
      </c>
      <c r="R77" s="147">
        <v>2671.1</v>
      </c>
      <c r="S77" s="116"/>
      <c r="T77" s="115"/>
    </row>
    <row r="78" spans="1:20" s="117" customFormat="1" hidden="1" x14ac:dyDescent="0.25">
      <c r="A78" s="140"/>
      <c r="B78" s="140" t="s">
        <v>142</v>
      </c>
      <c r="C78" s="140"/>
      <c r="D78" s="140"/>
      <c r="E78" s="140"/>
      <c r="F78" s="140"/>
      <c r="G78" s="140"/>
      <c r="H78" s="140"/>
      <c r="I78" s="140"/>
      <c r="J78" s="140"/>
      <c r="K78" s="146"/>
      <c r="L78" s="146"/>
      <c r="M78" s="146"/>
      <c r="N78" s="146"/>
      <c r="O78" s="146"/>
      <c r="P78" s="147">
        <v>172.6</v>
      </c>
      <c r="Q78" s="147">
        <v>172.6</v>
      </c>
      <c r="R78" s="147">
        <v>172.6</v>
      </c>
      <c r="S78" s="116"/>
      <c r="T78" s="115"/>
    </row>
    <row r="79" spans="1:20" s="117" customFormat="1" hidden="1" x14ac:dyDescent="0.25">
      <c r="A79" s="140"/>
      <c r="B79" s="140" t="s">
        <v>147</v>
      </c>
      <c r="C79" s="140"/>
      <c r="D79" s="140"/>
      <c r="E79" s="140"/>
      <c r="F79" s="140"/>
      <c r="G79" s="140"/>
      <c r="H79" s="140"/>
      <c r="I79" s="140"/>
      <c r="J79" s="140"/>
      <c r="K79" s="146"/>
      <c r="L79" s="146"/>
      <c r="M79" s="146"/>
      <c r="N79" s="146"/>
      <c r="O79" s="146"/>
      <c r="P79" s="147">
        <v>28201.3</v>
      </c>
      <c r="Q79" s="147">
        <v>28201.3</v>
      </c>
      <c r="R79" s="147">
        <v>28201.3</v>
      </c>
      <c r="S79" s="116"/>
      <c r="T79" s="115"/>
    </row>
    <row r="80" spans="1:20" s="117" customFormat="1" ht="31.15" hidden="1" customHeight="1" x14ac:dyDescent="0.25">
      <c r="A80" s="140"/>
      <c r="B80" s="148" t="s">
        <v>143</v>
      </c>
      <c r="C80" s="140"/>
      <c r="D80" s="140"/>
      <c r="E80" s="140"/>
      <c r="F80" s="140"/>
      <c r="G80" s="140"/>
      <c r="H80" s="140"/>
      <c r="I80" s="140"/>
      <c r="J80" s="140"/>
      <c r="K80" s="146"/>
      <c r="L80" s="146"/>
      <c r="M80" s="146"/>
      <c r="N80" s="146"/>
      <c r="O80" s="146"/>
      <c r="P80" s="147">
        <v>6.1669999999999998</v>
      </c>
      <c r="Q80" s="147">
        <v>36.664999999999999</v>
      </c>
      <c r="R80" s="147">
        <v>2.5299999999999998</v>
      </c>
      <c r="S80" s="116"/>
      <c r="T80" s="115"/>
    </row>
    <row r="81" spans="1:20" s="117" customFormat="1" ht="31.15" hidden="1" customHeight="1" x14ac:dyDescent="0.25">
      <c r="A81" s="140"/>
      <c r="B81" s="148" t="s">
        <v>148</v>
      </c>
      <c r="C81" s="140"/>
      <c r="D81" s="140"/>
      <c r="E81" s="140"/>
      <c r="F81" s="140"/>
      <c r="G81" s="140"/>
      <c r="H81" s="140"/>
      <c r="I81" s="140"/>
      <c r="J81" s="140"/>
      <c r="K81" s="146"/>
      <c r="L81" s="146"/>
      <c r="M81" s="146"/>
      <c r="N81" s="146"/>
      <c r="O81" s="146"/>
      <c r="P81" s="147">
        <v>2501.8000000000002</v>
      </c>
      <c r="Q81" s="147">
        <v>1938</v>
      </c>
      <c r="R81" s="147">
        <v>1824</v>
      </c>
      <c r="S81" s="116"/>
      <c r="T81" s="115"/>
    </row>
    <row r="82" spans="1:20" s="117" customFormat="1" hidden="1" x14ac:dyDescent="0.25">
      <c r="A82" s="140"/>
      <c r="B82" s="140" t="s">
        <v>125</v>
      </c>
      <c r="C82" s="140"/>
      <c r="D82" s="140"/>
      <c r="E82" s="140"/>
      <c r="F82" s="140"/>
      <c r="G82" s="140"/>
      <c r="H82" s="140"/>
      <c r="I82" s="140"/>
      <c r="J82" s="140"/>
      <c r="K82" s="146"/>
      <c r="L82" s="146"/>
      <c r="M82" s="146"/>
      <c r="N82" s="146"/>
      <c r="O82" s="146"/>
      <c r="P82" s="147">
        <f>SUM(P66:P81)</f>
        <v>474823.06699999992</v>
      </c>
      <c r="Q82" s="147">
        <f>SUM(Q66:Q81)</f>
        <v>461423.76499999996</v>
      </c>
      <c r="R82" s="147">
        <f>SUM(R66:R81)</f>
        <v>463722.63</v>
      </c>
      <c r="S82" s="116"/>
      <c r="T82" s="115"/>
    </row>
    <row r="83" spans="1:20" s="117" customFormat="1" hidden="1" x14ac:dyDescent="0.25">
      <c r="A83" s="140"/>
      <c r="B83" s="140" t="s">
        <v>144</v>
      </c>
      <c r="C83" s="140"/>
      <c r="D83" s="140"/>
      <c r="E83" s="140"/>
      <c r="F83" s="140"/>
      <c r="G83" s="140"/>
      <c r="H83" s="140"/>
      <c r="I83" s="140"/>
      <c r="J83" s="140"/>
      <c r="K83" s="146"/>
      <c r="L83" s="146"/>
      <c r="M83" s="146"/>
      <c r="N83" s="146"/>
      <c r="O83" s="146"/>
      <c r="P83" s="147">
        <v>88464</v>
      </c>
      <c r="Q83" s="147"/>
      <c r="R83" s="147"/>
      <c r="S83" s="116"/>
      <c r="T83" s="115"/>
    </row>
    <row r="84" spans="1:20" s="117" customFormat="1" hidden="1" x14ac:dyDescent="0.25">
      <c r="A84" s="140"/>
      <c r="B84" s="140" t="s">
        <v>149</v>
      </c>
      <c r="C84" s="140"/>
      <c r="D84" s="140"/>
      <c r="E84" s="140"/>
      <c r="F84" s="140"/>
      <c r="G84" s="140"/>
      <c r="H84" s="140"/>
      <c r="I84" s="140"/>
      <c r="J84" s="140"/>
      <c r="K84" s="146"/>
      <c r="L84" s="146"/>
      <c r="M84" s="146"/>
      <c r="N84" s="146"/>
      <c r="O84" s="146"/>
      <c r="P84" s="147">
        <v>6264.4</v>
      </c>
      <c r="Q84" s="147">
        <v>6060.6</v>
      </c>
      <c r="R84" s="147">
        <v>5782.6</v>
      </c>
      <c r="S84" s="116"/>
      <c r="T84" s="115"/>
    </row>
    <row r="85" spans="1:20" s="117" customFormat="1" hidden="1" x14ac:dyDescent="0.25">
      <c r="A85" s="140"/>
      <c r="B85" s="140" t="s">
        <v>150</v>
      </c>
      <c r="C85" s="140"/>
      <c r="D85" s="140"/>
      <c r="E85" s="140"/>
      <c r="F85" s="140"/>
      <c r="G85" s="140"/>
      <c r="H85" s="140"/>
      <c r="I85" s="140"/>
      <c r="J85" s="140"/>
      <c r="K85" s="146"/>
      <c r="L85" s="146"/>
      <c r="M85" s="146"/>
      <c r="N85" s="146"/>
      <c r="O85" s="146"/>
      <c r="P85" s="147">
        <v>30624.3</v>
      </c>
      <c r="Q85" s="147">
        <v>30624.3</v>
      </c>
      <c r="R85" s="147">
        <v>30624.3</v>
      </c>
      <c r="S85" s="116"/>
      <c r="T85" s="115"/>
    </row>
    <row r="86" spans="1:20" s="117" customFormat="1" hidden="1" x14ac:dyDescent="0.25">
      <c r="A86" s="140"/>
      <c r="B86" s="140" t="s">
        <v>126</v>
      </c>
      <c r="C86" s="140"/>
      <c r="D86" s="140"/>
      <c r="E86" s="140"/>
      <c r="F86" s="140"/>
      <c r="G86" s="140"/>
      <c r="H86" s="140"/>
      <c r="I86" s="140"/>
      <c r="J86" s="140"/>
      <c r="K86" s="146"/>
      <c r="L86" s="146"/>
      <c r="M86" s="146"/>
      <c r="N86" s="146"/>
      <c r="O86" s="146"/>
      <c r="P86" s="147">
        <f>SUM(P83:P85)</f>
        <v>125352.7</v>
      </c>
      <c r="Q86" s="147">
        <f t="shared" ref="Q86:R86" si="4">SUM(Q83:Q85)</f>
        <v>36684.9</v>
      </c>
      <c r="R86" s="147">
        <f t="shared" si="4"/>
        <v>36406.9</v>
      </c>
      <c r="S86" s="116"/>
      <c r="T86" s="115"/>
    </row>
    <row r="87" spans="1:20" s="117" customFormat="1" hidden="1" x14ac:dyDescent="0.25">
      <c r="A87" s="140"/>
      <c r="B87" s="140" t="s">
        <v>145</v>
      </c>
      <c r="C87" s="140"/>
      <c r="D87" s="140"/>
      <c r="E87" s="140"/>
      <c r="F87" s="140"/>
      <c r="G87" s="140"/>
      <c r="H87" s="140"/>
      <c r="I87" s="140"/>
      <c r="J87" s="140"/>
      <c r="K87" s="146"/>
      <c r="L87" s="146"/>
      <c r="M87" s="146"/>
      <c r="N87" s="146"/>
      <c r="O87" s="146"/>
      <c r="P87" s="147">
        <v>4504.1000000000004</v>
      </c>
      <c r="Q87" s="147">
        <v>4504.1000000000004</v>
      </c>
      <c r="R87" s="147"/>
      <c r="S87" s="116"/>
      <c r="T87" s="115"/>
    </row>
    <row r="88" spans="1:20" s="117" customFormat="1" hidden="1" x14ac:dyDescent="0.25">
      <c r="A88" s="140"/>
      <c r="B88" s="140" t="s">
        <v>146</v>
      </c>
      <c r="C88" s="140"/>
      <c r="D88" s="140"/>
      <c r="E88" s="140"/>
      <c r="F88" s="140"/>
      <c r="G88" s="140"/>
      <c r="H88" s="140"/>
      <c r="I88" s="140"/>
      <c r="J88" s="140"/>
      <c r="K88" s="146"/>
      <c r="L88" s="146"/>
      <c r="M88" s="146"/>
      <c r="N88" s="146"/>
      <c r="O88" s="146"/>
      <c r="P88" s="147">
        <v>255.3</v>
      </c>
      <c r="Q88" s="147">
        <v>255.3</v>
      </c>
      <c r="R88" s="147">
        <v>255.3</v>
      </c>
      <c r="S88" s="116"/>
      <c r="T88" s="115"/>
    </row>
    <row r="89" spans="1:20" s="117" customFormat="1" hidden="1" x14ac:dyDescent="0.25">
      <c r="A89" s="140"/>
      <c r="B89" s="140" t="s">
        <v>151</v>
      </c>
      <c r="C89" s="140"/>
      <c r="D89" s="140"/>
      <c r="E89" s="140"/>
      <c r="F89" s="140"/>
      <c r="G89" s="140"/>
      <c r="H89" s="140"/>
      <c r="I89" s="140"/>
      <c r="J89" s="140"/>
      <c r="K89" s="146"/>
      <c r="L89" s="146"/>
      <c r="M89" s="146"/>
      <c r="N89" s="146"/>
      <c r="O89" s="146"/>
      <c r="P89" s="147">
        <v>8798.9</v>
      </c>
      <c r="Q89" s="147">
        <v>8798.9</v>
      </c>
      <c r="R89" s="147">
        <v>8798.9</v>
      </c>
      <c r="S89" s="116"/>
      <c r="T89" s="115"/>
    </row>
    <row r="90" spans="1:20" s="117" customFormat="1" hidden="1" x14ac:dyDescent="0.25">
      <c r="A90" s="140"/>
      <c r="B90" s="140" t="s">
        <v>127</v>
      </c>
      <c r="C90" s="140"/>
      <c r="D90" s="140"/>
      <c r="E90" s="140"/>
      <c r="F90" s="140"/>
      <c r="G90" s="140"/>
      <c r="H90" s="140"/>
      <c r="I90" s="140"/>
      <c r="J90" s="140"/>
      <c r="K90" s="146"/>
      <c r="L90" s="146"/>
      <c r="M90" s="146"/>
      <c r="N90" s="146"/>
      <c r="O90" s="146"/>
      <c r="P90" s="147">
        <f>SUM(P87:P89)</f>
        <v>13558.3</v>
      </c>
      <c r="Q90" s="147">
        <f t="shared" ref="Q90:R90" si="5">SUM(Q87:Q89)</f>
        <v>13558.3</v>
      </c>
      <c r="R90" s="147">
        <f t="shared" si="5"/>
        <v>9054.1999999999989</v>
      </c>
      <c r="S90" s="116"/>
      <c r="T90" s="115"/>
    </row>
    <row r="91" spans="1:20" s="117" customFormat="1" hidden="1" x14ac:dyDescent="0.25">
      <c r="A91" s="140"/>
      <c r="B91" s="140"/>
      <c r="C91" s="140"/>
      <c r="D91" s="140"/>
      <c r="E91" s="140"/>
      <c r="F91" s="140"/>
      <c r="G91" s="140"/>
      <c r="H91" s="140"/>
      <c r="I91" s="140"/>
      <c r="J91" s="140"/>
      <c r="K91" s="146"/>
      <c r="L91" s="146"/>
      <c r="M91" s="146"/>
      <c r="N91" s="146"/>
      <c r="O91" s="146"/>
      <c r="P91" s="147">
        <v>1200</v>
      </c>
      <c r="Q91" s="147">
        <v>1200</v>
      </c>
      <c r="R91" s="147">
        <v>1200</v>
      </c>
      <c r="S91" s="116"/>
      <c r="T91" s="115"/>
    </row>
    <row r="92" spans="1:20" s="117" customFormat="1" hidden="1" x14ac:dyDescent="0.25">
      <c r="A92" s="140"/>
      <c r="B92" s="140"/>
      <c r="C92" s="140"/>
      <c r="D92" s="140"/>
      <c r="E92" s="140"/>
      <c r="F92" s="140"/>
      <c r="G92" s="140"/>
      <c r="H92" s="140"/>
      <c r="I92" s="140"/>
      <c r="J92" s="140"/>
      <c r="K92" s="146"/>
      <c r="L92" s="146"/>
      <c r="M92" s="146"/>
      <c r="N92" s="146"/>
      <c r="O92" s="146"/>
      <c r="P92" s="147">
        <v>676.3</v>
      </c>
      <c r="Q92" s="147">
        <v>676.3</v>
      </c>
      <c r="R92" s="147">
        <v>676.3</v>
      </c>
      <c r="S92" s="116"/>
      <c r="T92" s="115"/>
    </row>
    <row r="93" spans="1:20" s="117" customFormat="1" hidden="1" x14ac:dyDescent="0.25">
      <c r="A93" s="140"/>
      <c r="B93" s="140"/>
      <c r="C93" s="140"/>
      <c r="D93" s="140"/>
      <c r="E93" s="140"/>
      <c r="F93" s="140"/>
      <c r="G93" s="140"/>
      <c r="H93" s="140"/>
      <c r="I93" s="140"/>
      <c r="J93" s="140"/>
      <c r="K93" s="146"/>
      <c r="L93" s="146"/>
      <c r="M93" s="146"/>
      <c r="N93" s="146"/>
      <c r="O93" s="146"/>
      <c r="P93" s="147">
        <f>SUM(P91:P92)</f>
        <v>1876.3</v>
      </c>
      <c r="Q93" s="147">
        <f t="shared" ref="Q93:R93" si="6">SUM(Q91:Q92)</f>
        <v>1876.3</v>
      </c>
      <c r="R93" s="147">
        <f t="shared" si="6"/>
        <v>1876.3</v>
      </c>
      <c r="S93" s="116"/>
      <c r="T93" s="115"/>
    </row>
    <row r="94" spans="1:20" s="117" customFormat="1" hidden="1" x14ac:dyDescent="0.25">
      <c r="A94" s="140"/>
      <c r="B94" s="140"/>
      <c r="C94" s="140"/>
      <c r="D94" s="140"/>
      <c r="E94" s="140"/>
      <c r="F94" s="140"/>
      <c r="G94" s="140"/>
      <c r="H94" s="140"/>
      <c r="I94" s="140"/>
      <c r="J94" s="140"/>
      <c r="K94" s="146"/>
      <c r="L94" s="146"/>
      <c r="M94" s="146"/>
      <c r="N94" s="146"/>
      <c r="O94" s="146"/>
      <c r="P94" s="147">
        <f>P9+P65+P93</f>
        <v>394277.56</v>
      </c>
      <c r="Q94" s="147">
        <f>Q9+Q65+Q93</f>
        <v>397911.43999999994</v>
      </c>
      <c r="R94" s="147">
        <f>R9+R65+R93</f>
        <v>420947.13999999996</v>
      </c>
      <c r="S94" s="116"/>
      <c r="T94" s="115"/>
    </row>
    <row r="95" spans="1:20" s="117" customFormat="1" hidden="1" x14ac:dyDescent="0.25">
      <c r="A95" s="140"/>
      <c r="B95" s="140"/>
      <c r="C95" s="140"/>
      <c r="D95" s="140"/>
      <c r="E95" s="140"/>
      <c r="F95" s="140"/>
      <c r="G95" s="140"/>
      <c r="H95" s="140"/>
      <c r="I95" s="140"/>
      <c r="J95" s="140"/>
      <c r="K95" s="146"/>
      <c r="L95" s="146"/>
      <c r="M95" s="146"/>
      <c r="N95" s="146"/>
      <c r="O95" s="146"/>
      <c r="P95" s="147"/>
      <c r="Q95" s="147"/>
      <c r="R95" s="147"/>
      <c r="S95" s="116"/>
      <c r="T95" s="115"/>
    </row>
    <row r="96" spans="1:20" s="117" customFormat="1" hidden="1" x14ac:dyDescent="0.25">
      <c r="A96" s="140"/>
      <c r="B96" s="140" t="s">
        <v>128</v>
      </c>
      <c r="C96" s="140"/>
      <c r="D96" s="140"/>
      <c r="E96" s="140"/>
      <c r="F96" s="140"/>
      <c r="G96" s="140"/>
      <c r="H96" s="140"/>
      <c r="I96" s="140"/>
      <c r="J96" s="140"/>
      <c r="K96" s="146"/>
      <c r="L96" s="146"/>
      <c r="M96" s="146"/>
      <c r="N96" s="146"/>
      <c r="O96" s="146"/>
      <c r="P96" s="147">
        <f>P82+P86+P90</f>
        <v>613734.06699999992</v>
      </c>
      <c r="Q96" s="147">
        <f t="shared" ref="Q96" si="7">Q82+Q86+Q90</f>
        <v>511666.96499999997</v>
      </c>
      <c r="R96" s="147">
        <f>R82+R86+R90</f>
        <v>509183.73000000004</v>
      </c>
      <c r="S96" s="116"/>
      <c r="T96" s="115"/>
    </row>
    <row r="97" spans="1:20" s="117" customFormat="1" hidden="1" x14ac:dyDescent="0.25">
      <c r="A97" s="140"/>
      <c r="B97" s="140" t="s">
        <v>124</v>
      </c>
      <c r="C97" s="140"/>
      <c r="D97" s="140"/>
      <c r="E97" s="140"/>
      <c r="F97" s="140"/>
      <c r="G97" s="140"/>
      <c r="H97" s="140"/>
      <c r="I97" s="140"/>
      <c r="J97" s="140"/>
      <c r="K97" s="146"/>
      <c r="L97" s="146"/>
      <c r="M97" s="146"/>
      <c r="N97" s="146"/>
      <c r="O97" s="146"/>
      <c r="P97" s="147">
        <f>P9+P61+P91+P92</f>
        <v>387577.06</v>
      </c>
      <c r="Q97" s="147">
        <f>Q9+Q61+Q91+Q92</f>
        <v>397911.43999999994</v>
      </c>
      <c r="R97" s="147">
        <f>R9+R61+R91+R92</f>
        <v>420947.13999999996</v>
      </c>
      <c r="S97" s="116"/>
      <c r="T97" s="115"/>
    </row>
    <row r="98" spans="1:20" s="117" customFormat="1" hidden="1" x14ac:dyDescent="0.25">
      <c r="A98" s="140"/>
      <c r="B98" s="140"/>
      <c r="C98" s="140"/>
      <c r="D98" s="140"/>
      <c r="E98" s="140"/>
      <c r="F98" s="140"/>
      <c r="G98" s="140"/>
      <c r="H98" s="140"/>
      <c r="I98" s="140"/>
      <c r="J98" s="140"/>
      <c r="K98" s="146"/>
      <c r="L98" s="146"/>
      <c r="M98" s="146"/>
      <c r="N98" s="146"/>
      <c r="O98" s="146"/>
      <c r="P98" s="147"/>
      <c r="Q98" s="147"/>
      <c r="R98" s="147"/>
      <c r="T98" s="115"/>
    </row>
    <row r="99" spans="1:20" s="117" customFormat="1" hidden="1" x14ac:dyDescent="0.25">
      <c r="A99" s="140"/>
      <c r="B99" s="140" t="s">
        <v>129</v>
      </c>
      <c r="C99" s="140"/>
      <c r="D99" s="140"/>
      <c r="E99" s="140"/>
      <c r="F99" s="140"/>
      <c r="G99" s="140"/>
      <c r="H99" s="140"/>
      <c r="I99" s="140"/>
      <c r="J99" s="140"/>
      <c r="K99" s="146"/>
      <c r="L99" s="146"/>
      <c r="M99" s="146"/>
      <c r="N99" s="146"/>
      <c r="O99" s="146"/>
      <c r="P99" s="147">
        <f>SUM(P96:P98)</f>
        <v>1001311.1269999999</v>
      </c>
      <c r="Q99" s="147">
        <f>SUM(Q96:Q98)</f>
        <v>909578.40499999991</v>
      </c>
      <c r="R99" s="147">
        <f>SUM(R96:R98)</f>
        <v>930130.87</v>
      </c>
      <c r="S99" s="116"/>
      <c r="T99" s="115"/>
    </row>
    <row r="100" spans="1:20" s="117" customFormat="1" hidden="1" x14ac:dyDescent="0.25">
      <c r="A100" s="140"/>
      <c r="B100" s="140"/>
      <c r="C100" s="140"/>
      <c r="D100" s="140"/>
      <c r="E100" s="140"/>
      <c r="F100" s="140"/>
      <c r="G100" s="140"/>
      <c r="H100" s="140"/>
      <c r="I100" s="140"/>
      <c r="J100" s="140"/>
      <c r="K100" s="146"/>
      <c r="L100" s="146"/>
      <c r="M100" s="146"/>
      <c r="N100" s="146"/>
      <c r="O100" s="146"/>
      <c r="P100" s="147"/>
      <c r="Q100" s="147"/>
      <c r="R100" s="147"/>
      <c r="T100" s="122"/>
    </row>
    <row r="101" spans="1:20" s="117" customFormat="1" hidden="1" x14ac:dyDescent="0.25">
      <c r="A101" s="140"/>
      <c r="B101" s="140"/>
      <c r="C101" s="140"/>
      <c r="D101" s="140"/>
      <c r="E101" s="140"/>
      <c r="F101" s="140"/>
      <c r="G101" s="140"/>
      <c r="H101" s="140"/>
      <c r="I101" s="140"/>
      <c r="J101" s="140"/>
      <c r="K101" s="146"/>
      <c r="L101" s="146"/>
      <c r="M101" s="146"/>
      <c r="N101" s="146"/>
      <c r="O101" s="146"/>
      <c r="P101" s="147"/>
      <c r="Q101" s="147"/>
      <c r="R101" s="147"/>
      <c r="T101" s="122"/>
    </row>
    <row r="102" spans="1:20" s="117" customFormat="1" hidden="1" x14ac:dyDescent="0.25">
      <c r="A102" s="140"/>
      <c r="B102" s="140"/>
      <c r="C102" s="140"/>
      <c r="D102" s="140"/>
      <c r="E102" s="140"/>
      <c r="F102" s="140"/>
      <c r="G102" s="140"/>
      <c r="H102" s="140"/>
      <c r="I102" s="140"/>
      <c r="J102" s="140"/>
      <c r="K102" s="146"/>
      <c r="L102" s="146"/>
      <c r="M102" s="146"/>
      <c r="N102" s="146"/>
      <c r="O102" s="146"/>
      <c r="P102" s="147"/>
      <c r="Q102" s="147"/>
      <c r="R102" s="147"/>
      <c r="T102" s="122"/>
    </row>
    <row r="103" spans="1:20" s="117" customFormat="1" hidden="1" x14ac:dyDescent="0.25">
      <c r="A103" s="140"/>
      <c r="B103" s="140"/>
      <c r="C103" s="140"/>
      <c r="D103" s="140"/>
      <c r="E103" s="140"/>
      <c r="F103" s="140"/>
      <c r="G103" s="140"/>
      <c r="H103" s="140"/>
      <c r="I103" s="140"/>
      <c r="J103" s="140"/>
      <c r="K103" s="146"/>
      <c r="L103" s="146"/>
      <c r="M103" s="146"/>
      <c r="N103" s="146"/>
      <c r="O103" s="146"/>
      <c r="P103" s="147"/>
      <c r="Q103" s="147"/>
      <c r="R103" s="147"/>
      <c r="T103" s="122"/>
    </row>
    <row r="104" spans="1:20" s="117" customFormat="1" hidden="1" x14ac:dyDescent="0.25">
      <c r="A104" s="140"/>
      <c r="B104" s="140"/>
      <c r="C104" s="140"/>
      <c r="D104" s="140"/>
      <c r="E104" s="140"/>
      <c r="F104" s="140"/>
      <c r="G104" s="140"/>
      <c r="H104" s="140"/>
      <c r="I104" s="140"/>
      <c r="J104" s="140"/>
      <c r="K104" s="146"/>
      <c r="L104" s="146"/>
      <c r="M104" s="146"/>
      <c r="N104" s="146"/>
      <c r="O104" s="146"/>
      <c r="P104" s="147"/>
      <c r="Q104" s="147"/>
      <c r="R104" s="147"/>
      <c r="T104" s="122"/>
    </row>
    <row r="105" spans="1:20" s="117" customFormat="1" hidden="1" x14ac:dyDescent="0.25">
      <c r="A105" s="140"/>
      <c r="B105" s="140"/>
      <c r="C105" s="140"/>
      <c r="D105" s="140"/>
      <c r="E105" s="140"/>
      <c r="F105" s="140"/>
      <c r="G105" s="140"/>
      <c r="H105" s="140"/>
      <c r="I105" s="140"/>
      <c r="J105" s="140"/>
      <c r="K105" s="146"/>
      <c r="L105" s="146"/>
      <c r="M105" s="146"/>
      <c r="N105" s="146"/>
      <c r="O105" s="146"/>
      <c r="P105" s="147"/>
      <c r="Q105" s="147"/>
      <c r="R105" s="147"/>
      <c r="T105" s="122"/>
    </row>
    <row r="106" spans="1:20" s="117" customFormat="1" hidden="1" x14ac:dyDescent="0.25">
      <c r="A106" s="140"/>
      <c r="B106" s="140"/>
      <c r="C106" s="140"/>
      <c r="D106" s="140"/>
      <c r="E106" s="140"/>
      <c r="F106" s="140"/>
      <c r="G106" s="140"/>
      <c r="H106" s="140"/>
      <c r="I106" s="140"/>
      <c r="J106" s="140"/>
      <c r="K106" s="146"/>
      <c r="L106" s="146"/>
      <c r="M106" s="146"/>
      <c r="N106" s="146"/>
      <c r="O106" s="146"/>
      <c r="P106" s="147"/>
      <c r="Q106" s="147"/>
      <c r="R106" s="147"/>
      <c r="T106" s="122"/>
    </row>
    <row r="107" spans="1:20" s="117" customFormat="1" hidden="1" x14ac:dyDescent="0.25">
      <c r="A107" s="140"/>
      <c r="B107" s="140"/>
      <c r="C107" s="140"/>
      <c r="D107" s="140"/>
      <c r="E107" s="140"/>
      <c r="F107" s="140"/>
      <c r="G107" s="140"/>
      <c r="H107" s="140"/>
      <c r="I107" s="140"/>
      <c r="J107" s="140"/>
      <c r="K107" s="146"/>
      <c r="L107" s="146"/>
      <c r="M107" s="146"/>
      <c r="N107" s="146"/>
      <c r="O107" s="146"/>
      <c r="P107" s="147"/>
      <c r="Q107" s="147"/>
      <c r="R107" s="147"/>
      <c r="T107" s="122"/>
    </row>
    <row r="108" spans="1:20" s="117" customFormat="1" hidden="1" x14ac:dyDescent="0.25">
      <c r="A108" s="140"/>
      <c r="B108" s="140"/>
      <c r="C108" s="140"/>
      <c r="D108" s="140"/>
      <c r="E108" s="140"/>
      <c r="F108" s="140"/>
      <c r="G108" s="140"/>
      <c r="H108" s="140"/>
      <c r="I108" s="140"/>
      <c r="J108" s="140"/>
      <c r="K108" s="146"/>
      <c r="L108" s="146"/>
      <c r="M108" s="146"/>
      <c r="N108" s="146"/>
      <c r="O108" s="146"/>
      <c r="P108" s="147"/>
      <c r="Q108" s="147"/>
      <c r="R108" s="147"/>
      <c r="T108" s="122"/>
    </row>
    <row r="109" spans="1:20" s="117" customFormat="1" hidden="1" x14ac:dyDescent="0.25">
      <c r="A109" s="140"/>
      <c r="B109" s="140"/>
      <c r="C109" s="140"/>
      <c r="D109" s="140"/>
      <c r="E109" s="140"/>
      <c r="F109" s="140"/>
      <c r="G109" s="140"/>
      <c r="H109" s="140"/>
      <c r="I109" s="140"/>
      <c r="J109" s="140"/>
      <c r="K109" s="146"/>
      <c r="L109" s="146"/>
      <c r="M109" s="146"/>
      <c r="N109" s="146"/>
      <c r="O109" s="146"/>
      <c r="P109" s="147"/>
      <c r="Q109" s="147"/>
      <c r="R109" s="147"/>
      <c r="T109" s="122"/>
    </row>
    <row r="110" spans="1:20" s="117" customFormat="1" hidden="1" x14ac:dyDescent="0.25">
      <c r="A110" s="140"/>
      <c r="B110" s="140"/>
      <c r="C110" s="140"/>
      <c r="D110" s="140"/>
      <c r="E110" s="140"/>
      <c r="F110" s="140"/>
      <c r="G110" s="140"/>
      <c r="H110" s="140"/>
      <c r="I110" s="140"/>
      <c r="J110" s="140"/>
      <c r="K110" s="146"/>
      <c r="L110" s="146"/>
      <c r="M110" s="146"/>
      <c r="N110" s="146"/>
      <c r="O110" s="146"/>
      <c r="P110" s="147"/>
      <c r="Q110" s="147"/>
      <c r="R110" s="147"/>
      <c r="T110" s="122"/>
    </row>
    <row r="111" spans="1:20" s="117" customFormat="1" hidden="1" x14ac:dyDescent="0.25">
      <c r="A111" s="140"/>
      <c r="B111" s="140"/>
      <c r="C111" s="140"/>
      <c r="D111" s="140"/>
      <c r="E111" s="140"/>
      <c r="F111" s="140"/>
      <c r="G111" s="140"/>
      <c r="H111" s="140"/>
      <c r="I111" s="140"/>
      <c r="J111" s="140"/>
      <c r="K111" s="146"/>
      <c r="L111" s="146"/>
      <c r="M111" s="146"/>
      <c r="N111" s="146"/>
      <c r="O111" s="146"/>
      <c r="P111" s="147"/>
      <c r="Q111" s="147"/>
      <c r="R111" s="147"/>
      <c r="T111" s="122"/>
    </row>
    <row r="112" spans="1:20" s="117" customFormat="1" hidden="1" x14ac:dyDescent="0.25">
      <c r="A112" s="140"/>
      <c r="B112" s="140"/>
      <c r="C112" s="140"/>
      <c r="D112" s="140"/>
      <c r="E112" s="140"/>
      <c r="F112" s="140"/>
      <c r="G112" s="140"/>
      <c r="H112" s="140"/>
      <c r="I112" s="140"/>
      <c r="J112" s="140"/>
      <c r="K112" s="146"/>
      <c r="L112" s="146"/>
      <c r="M112" s="146"/>
      <c r="N112" s="146"/>
      <c r="O112" s="146"/>
      <c r="P112" s="147"/>
      <c r="Q112" s="147"/>
      <c r="R112" s="147"/>
      <c r="T112" s="122"/>
    </row>
    <row r="113" spans="1:20" s="117" customFormat="1" hidden="1" x14ac:dyDescent="0.25">
      <c r="A113" s="140"/>
      <c r="B113" s="140"/>
      <c r="C113" s="140"/>
      <c r="D113" s="140"/>
      <c r="E113" s="140"/>
      <c r="F113" s="140"/>
      <c r="G113" s="140"/>
      <c r="H113" s="140"/>
      <c r="I113" s="140"/>
      <c r="J113" s="140"/>
      <c r="K113" s="146"/>
      <c r="L113" s="146"/>
      <c r="M113" s="146"/>
      <c r="N113" s="146"/>
      <c r="O113" s="146"/>
      <c r="P113" s="147"/>
      <c r="Q113" s="147"/>
      <c r="R113" s="147"/>
      <c r="T113" s="122"/>
    </row>
    <row r="114" spans="1:20" s="117" customFormat="1" hidden="1" x14ac:dyDescent="0.25">
      <c r="A114" s="140"/>
      <c r="B114" s="140"/>
      <c r="C114" s="140"/>
      <c r="D114" s="140"/>
      <c r="E114" s="140"/>
      <c r="F114" s="140"/>
      <c r="G114" s="140"/>
      <c r="H114" s="140"/>
      <c r="I114" s="140"/>
      <c r="J114" s="140"/>
      <c r="K114" s="146"/>
      <c r="L114" s="146"/>
      <c r="M114" s="146"/>
      <c r="N114" s="146"/>
      <c r="O114" s="146"/>
      <c r="P114" s="147"/>
      <c r="Q114" s="147"/>
      <c r="R114" s="147"/>
      <c r="T114" s="122"/>
    </row>
    <row r="115" spans="1:20" s="117" customFormat="1" hidden="1" x14ac:dyDescent="0.25">
      <c r="A115" s="140"/>
      <c r="B115" s="140"/>
      <c r="C115" s="140"/>
      <c r="D115" s="140"/>
      <c r="E115" s="140"/>
      <c r="F115" s="140"/>
      <c r="G115" s="140"/>
      <c r="H115" s="140"/>
      <c r="I115" s="140"/>
      <c r="J115" s="140"/>
      <c r="K115" s="146"/>
      <c r="L115" s="146"/>
      <c r="M115" s="146"/>
      <c r="N115" s="146"/>
      <c r="O115" s="146"/>
      <c r="P115" s="147"/>
      <c r="Q115" s="147"/>
      <c r="R115" s="147"/>
      <c r="T115" s="122"/>
    </row>
    <row r="116" spans="1:20" s="117" customFormat="1" hidden="1" x14ac:dyDescent="0.25">
      <c r="A116" s="140"/>
      <c r="B116" s="140"/>
      <c r="C116" s="140"/>
      <c r="D116" s="140"/>
      <c r="E116" s="140"/>
      <c r="F116" s="140"/>
      <c r="G116" s="140"/>
      <c r="H116" s="140"/>
      <c r="I116" s="140"/>
      <c r="J116" s="140"/>
      <c r="K116" s="146"/>
      <c r="L116" s="146"/>
      <c r="M116" s="146"/>
      <c r="N116" s="146"/>
      <c r="O116" s="146"/>
      <c r="P116" s="147"/>
      <c r="Q116" s="147"/>
      <c r="R116" s="147"/>
      <c r="T116" s="122"/>
    </row>
    <row r="117" spans="1:20" s="117" customFormat="1" hidden="1" x14ac:dyDescent="0.25">
      <c r="A117" s="140"/>
      <c r="B117" s="140"/>
      <c r="C117" s="140"/>
      <c r="D117" s="140"/>
      <c r="E117" s="140"/>
      <c r="F117" s="140"/>
      <c r="G117" s="140"/>
      <c r="H117" s="140"/>
      <c r="I117" s="140"/>
      <c r="J117" s="140"/>
      <c r="K117" s="146"/>
      <c r="L117" s="146"/>
      <c r="M117" s="146"/>
      <c r="N117" s="146"/>
      <c r="O117" s="146"/>
      <c r="P117" s="147"/>
      <c r="Q117" s="147"/>
      <c r="R117" s="147"/>
      <c r="T117" s="122"/>
    </row>
    <row r="118" spans="1:20" s="117" customFormat="1" hidden="1" x14ac:dyDescent="0.25">
      <c r="A118" s="140"/>
      <c r="B118" s="140"/>
      <c r="C118" s="140"/>
      <c r="D118" s="140"/>
      <c r="E118" s="140"/>
      <c r="F118" s="140"/>
      <c r="G118" s="140"/>
      <c r="H118" s="140"/>
      <c r="I118" s="140"/>
      <c r="J118" s="140"/>
      <c r="K118" s="146"/>
      <c r="L118" s="146"/>
      <c r="M118" s="146"/>
      <c r="N118" s="146"/>
      <c r="O118" s="146"/>
      <c r="P118" s="147"/>
      <c r="Q118" s="147"/>
      <c r="R118" s="147"/>
      <c r="T118" s="122"/>
    </row>
    <row r="119" spans="1:20" s="117" customFormat="1" hidden="1" x14ac:dyDescent="0.25">
      <c r="A119" s="140"/>
      <c r="B119" s="140"/>
      <c r="C119" s="140"/>
      <c r="D119" s="140"/>
      <c r="E119" s="140"/>
      <c r="F119" s="140"/>
      <c r="G119" s="140"/>
      <c r="H119" s="140"/>
      <c r="I119" s="140"/>
      <c r="J119" s="140"/>
      <c r="K119" s="146"/>
      <c r="L119" s="146"/>
      <c r="M119" s="146"/>
      <c r="N119" s="146"/>
      <c r="O119" s="146"/>
      <c r="P119" s="147"/>
      <c r="Q119" s="147"/>
      <c r="R119" s="147"/>
      <c r="T119" s="122"/>
    </row>
    <row r="120" spans="1:20" s="117" customFormat="1" hidden="1" x14ac:dyDescent="0.25">
      <c r="A120" s="140"/>
      <c r="B120" s="140"/>
      <c r="C120" s="140"/>
      <c r="D120" s="140"/>
      <c r="E120" s="140"/>
      <c r="F120" s="140"/>
      <c r="G120" s="140"/>
      <c r="H120" s="140"/>
      <c r="I120" s="140"/>
      <c r="J120" s="140"/>
      <c r="K120" s="146"/>
      <c r="L120" s="146"/>
      <c r="M120" s="146"/>
      <c r="N120" s="146"/>
      <c r="O120" s="146"/>
      <c r="P120" s="147"/>
      <c r="Q120" s="147"/>
      <c r="R120" s="147"/>
      <c r="T120" s="122"/>
    </row>
    <row r="121" spans="1:20" s="117" customFormat="1" x14ac:dyDescent="0.25">
      <c r="A121" s="136" t="s">
        <v>172</v>
      </c>
      <c r="B121" s="188" t="s">
        <v>173</v>
      </c>
      <c r="C121" s="189"/>
      <c r="D121" s="189"/>
      <c r="E121" s="189"/>
      <c r="F121" s="189"/>
      <c r="G121" s="189"/>
      <c r="H121" s="189"/>
      <c r="I121" s="189"/>
      <c r="J121" s="189"/>
      <c r="K121" s="190"/>
      <c r="L121" s="129"/>
      <c r="M121" s="129"/>
      <c r="N121" s="129"/>
      <c r="O121" s="129"/>
      <c r="P121" s="149">
        <v>1200</v>
      </c>
      <c r="Q121" s="149">
        <v>1200</v>
      </c>
      <c r="R121" s="149">
        <v>1200</v>
      </c>
      <c r="T121" s="122"/>
    </row>
    <row r="122" spans="1:20" s="117" customFormat="1" x14ac:dyDescent="0.25">
      <c r="A122" s="133" t="s">
        <v>162</v>
      </c>
      <c r="B122" s="191" t="s">
        <v>163</v>
      </c>
      <c r="C122" s="192"/>
      <c r="D122" s="192"/>
      <c r="E122" s="192"/>
      <c r="F122" s="192"/>
      <c r="G122" s="192"/>
      <c r="H122" s="192"/>
      <c r="I122" s="192"/>
      <c r="J122" s="192"/>
      <c r="K122" s="193"/>
      <c r="L122" s="129"/>
      <c r="M122" s="129"/>
      <c r="N122" s="129"/>
      <c r="O122" s="129"/>
      <c r="P122" s="149">
        <v>676.3</v>
      </c>
      <c r="Q122" s="149">
        <v>676.3</v>
      </c>
      <c r="R122" s="149">
        <v>676.3</v>
      </c>
      <c r="T122" s="122"/>
    </row>
    <row r="123" spans="1:20" s="117" customFormat="1" x14ac:dyDescent="0.25">
      <c r="A123" s="133" t="s">
        <v>165</v>
      </c>
      <c r="B123" s="191" t="s">
        <v>164</v>
      </c>
      <c r="C123" s="192"/>
      <c r="D123" s="192"/>
      <c r="E123" s="192"/>
      <c r="F123" s="192"/>
      <c r="G123" s="192"/>
      <c r="H123" s="192"/>
      <c r="I123" s="192"/>
      <c r="J123" s="192"/>
      <c r="K123" s="193"/>
      <c r="L123" s="129"/>
      <c r="M123" s="129"/>
      <c r="N123" s="129"/>
      <c r="O123" s="129"/>
      <c r="P123" s="149">
        <v>93.227000000000004</v>
      </c>
      <c r="Q123" s="149"/>
      <c r="R123" s="149"/>
      <c r="T123" s="122"/>
    </row>
    <row r="128" spans="1:20" x14ac:dyDescent="0.25">
      <c r="P128" s="95"/>
      <c r="Q128" s="95"/>
      <c r="R128" s="95"/>
    </row>
    <row r="130" spans="16:18" x14ac:dyDescent="0.25">
      <c r="P130" s="95"/>
      <c r="Q130" s="95"/>
      <c r="R130" s="95"/>
    </row>
    <row r="132" spans="16:18" x14ac:dyDescent="0.25">
      <c r="P132" s="95"/>
      <c r="Q132" s="95"/>
      <c r="R132" s="95"/>
    </row>
  </sheetData>
  <mergeCells count="58">
    <mergeCell ref="B56:O56"/>
    <mergeCell ref="B55:F55"/>
    <mergeCell ref="B45:O45"/>
    <mergeCell ref="B46:O46"/>
    <mergeCell ref="B47:O47"/>
    <mergeCell ref="B48:O49"/>
    <mergeCell ref="B50:O50"/>
    <mergeCell ref="A6:R6"/>
    <mergeCell ref="B14:O14"/>
    <mergeCell ref="B15:O15"/>
    <mergeCell ref="B17:O17"/>
    <mergeCell ref="B19:O19"/>
    <mergeCell ref="A8:O8"/>
    <mergeCell ref="B9:O9"/>
    <mergeCell ref="B13:K13"/>
    <mergeCell ref="A10:B10"/>
    <mergeCell ref="B27:O27"/>
    <mergeCell ref="B11:O11"/>
    <mergeCell ref="B12:O12"/>
    <mergeCell ref="B21:O21"/>
    <mergeCell ref="B22:O22"/>
    <mergeCell ref="B23:O23"/>
    <mergeCell ref="B25:O25"/>
    <mergeCell ref="B26:O26"/>
    <mergeCell ref="B20:K20"/>
    <mergeCell ref="B18:K18"/>
    <mergeCell ref="A16:B16"/>
    <mergeCell ref="B24:O24"/>
    <mergeCell ref="B5:R5"/>
    <mergeCell ref="A1:R1"/>
    <mergeCell ref="A2:R2"/>
    <mergeCell ref="A3:R3"/>
    <mergeCell ref="A4:R4"/>
    <mergeCell ref="B28:O28"/>
    <mergeCell ref="B30:O30"/>
    <mergeCell ref="B32:O32"/>
    <mergeCell ref="B36:O36"/>
    <mergeCell ref="B37:O37"/>
    <mergeCell ref="B31:O31"/>
    <mergeCell ref="B33:O33"/>
    <mergeCell ref="B34:O34"/>
    <mergeCell ref="B29:N29"/>
    <mergeCell ref="B121:K121"/>
    <mergeCell ref="B122:K122"/>
    <mergeCell ref="B123:K123"/>
    <mergeCell ref="B35:K35"/>
    <mergeCell ref="B42:O42"/>
    <mergeCell ref="B43:O43"/>
    <mergeCell ref="B44:O44"/>
    <mergeCell ref="B38:O38"/>
    <mergeCell ref="B39:O39"/>
    <mergeCell ref="B40:O40"/>
    <mergeCell ref="B41:O41"/>
    <mergeCell ref="B57:O57"/>
    <mergeCell ref="B51:O51"/>
    <mergeCell ref="B52:O52"/>
    <mergeCell ref="B53:O53"/>
    <mergeCell ref="B54:O54"/>
  </mergeCells>
  <pageMargins left="0.70866141732283472" right="0.70866141732283472" top="0.74803149606299213" bottom="0.74803149606299213" header="0.31496062992125984" footer="0.31496062992125984"/>
  <pageSetup paperSize="9" scale="51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8" sqref="D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19</vt:i4>
      </vt:variant>
    </vt:vector>
  </HeadingPairs>
  <TitlesOfParts>
    <vt:vector size="19" baseType="lpstr">
      <vt:lpstr>ДОХОДЫ РАЙОН</vt:lpstr>
      <vt:lpstr>Залукокоаже</vt:lpstr>
      <vt:lpstr>Залукодес</vt:lpstr>
      <vt:lpstr>Зольское</vt:lpstr>
      <vt:lpstr>Хабаз</vt:lpstr>
      <vt:lpstr>Шордаково</vt:lpstr>
      <vt:lpstr>Этоко</vt:lpstr>
      <vt:lpstr>Каменномост</vt:lpstr>
      <vt:lpstr>Камлюко</vt:lpstr>
      <vt:lpstr>Кичмалка</vt:lpstr>
      <vt:lpstr>Малка</vt:lpstr>
      <vt:lpstr>Приречное</vt:lpstr>
      <vt:lpstr>Псынадаха</vt:lpstr>
      <vt:lpstr>Сармаково</vt:lpstr>
      <vt:lpstr>Светловодское</vt:lpstr>
      <vt:lpstr>Совхозное</vt:lpstr>
      <vt:lpstr>Белокаменское</vt:lpstr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2025-06-23T09:12:55Z</dcterms:modified>
</cp:coreProperties>
</file>